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6\2026.március 19\adat\"/>
    </mc:Choice>
  </mc:AlternateContent>
  <bookViews>
    <workbookView xWindow="0" yWindow="0" windowWidth="28800" windowHeight="12300" tabRatio="948" activeTab="8"/>
  </bookViews>
  <sheets>
    <sheet name="1.sz. mérleg" sheetId="1" r:id="rId1"/>
    <sheet name="2.sz. bevétel" sheetId="2" r:id="rId2"/>
    <sheet name="3.sz. bev. gazdálkodónként" sheetId="3" r:id="rId3"/>
    <sheet name="4.sz. állami" sheetId="4" r:id="rId4"/>
    <sheet name="5.sz. kiadás" sheetId="5" r:id="rId5"/>
    <sheet name="6.sz. kiadás gazdálkodónként" sheetId="6" r:id="rId6"/>
    <sheet name="7.sz. Önk_műk_kiadás" sheetId="7" r:id="rId7"/>
    <sheet name="8.sz. támogatás" sheetId="8" r:id="rId8"/>
    <sheet name="9.sz. tartalék" sheetId="9" r:id="rId9"/>
    <sheet name="10.sz. beruházás" sheetId="10" r:id="rId10"/>
    <sheet name="11.sz. létszám" sheetId="13" r:id="rId11"/>
    <sheet name="12.sz. ei.felhaszn.ütemterv" sheetId="12" r:id="rId12"/>
  </sheets>
  <definedNames>
    <definedName name="Excel_BuiltIn_Print_Area_14_1" localSheetId="10">#REF!</definedName>
    <definedName name="Excel_BuiltIn_Print_Area_14_1">#REF!</definedName>
    <definedName name="Excel_BuiltIn_Print_Area_14_1_1" localSheetId="10">#REF!</definedName>
    <definedName name="Excel_BuiltIn_Print_Area_14_1_1">#REF!</definedName>
    <definedName name="Excel_BuiltIn_Print_Area_29_1" localSheetId="10">#REF!</definedName>
    <definedName name="Excel_BuiltIn_Print_Area_29_1">#REF!</definedName>
    <definedName name="Excel_BuiltIn_Print_Area_29_1_1" localSheetId="10">#REF!</definedName>
    <definedName name="Excel_BuiltIn_Print_Area_29_1_1">#REF!</definedName>
    <definedName name="Excel_BuiltIn_Print_Area_31_1" localSheetId="10">#REF!</definedName>
    <definedName name="Excel_BuiltIn_Print_Area_31_1">#REF!</definedName>
    <definedName name="Excel_BuiltIn_Print_Area_32_1" localSheetId="10">#REF!</definedName>
    <definedName name="Excel_BuiltIn_Print_Area_32_1">#REF!</definedName>
    <definedName name="Excel_BuiltIn_Print_Area_34_1" localSheetId="10">#REF!</definedName>
    <definedName name="Excel_BuiltIn_Print_Area_34_1">#REF!</definedName>
    <definedName name="Excel_BuiltIn_Print_Area_37_1" localSheetId="10">#REF!</definedName>
    <definedName name="Excel_BuiltIn_Print_Area_37_1">#REF!</definedName>
    <definedName name="Excel_BuiltIn_Print_Area_55_1" localSheetId="10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'10.sz. beruházás'!$7:$7</definedName>
    <definedName name="_xlnm.Print_Titles" localSheetId="2">'3.sz. bev. gazdálkodónként'!$A:$C</definedName>
    <definedName name="_xlnm.Print_Titles" localSheetId="5">'6.sz. kiadás gazdálkodónként'!$A:$E</definedName>
    <definedName name="_xlnm.Print_Titles" localSheetId="6">'7.sz. Önk_műk_kiadás'!$A:$B</definedName>
    <definedName name="_xlnm.Print_Titles" localSheetId="7">'8.sz. támogatás'!$1:$6</definedName>
    <definedName name="_xlnm.Print_Area" localSheetId="0">'1.sz. mérleg'!$A$1:$N$47</definedName>
    <definedName name="_xlnm.Print_Area" localSheetId="9">'10.sz. beruházás'!$A$1:$F$182</definedName>
    <definedName name="_xlnm.Print_Area" localSheetId="10">'11.sz. létszám'!$A$1:$Q$61</definedName>
    <definedName name="_xlnm.Print_Area" localSheetId="2">'3.sz. bev. gazdálkodónként'!$A$1:$AL$68</definedName>
    <definedName name="_xlnm.Print_Area" localSheetId="4">'5.sz. kiadás'!$A$1:$K$31</definedName>
    <definedName name="_xlnm.Print_Area" localSheetId="5">'6.sz. kiadás gazdálkodónként'!$A$1:$DZ$32</definedName>
    <definedName name="_xlnm.Print_Area" localSheetId="6">'7.sz. Önk_műk_kiadás'!$A$1:$AL$70</definedName>
    <definedName name="pm" localSheetId="10">#REF!</definedName>
    <definedName name="pm">#REF!</definedName>
    <definedName name="pmg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G50" i="2" l="1"/>
  <c r="M25" i="12" l="1"/>
  <c r="M24" i="12"/>
  <c r="G10" i="12"/>
  <c r="CA13" i="6" l="1"/>
  <c r="G26" i="5"/>
  <c r="M28" i="1"/>
  <c r="F55" i="8" l="1"/>
  <c r="Q51" i="13" l="1"/>
  <c r="DS32" i="6"/>
  <c r="DJ21" i="6" l="1"/>
  <c r="DO30" i="6" l="1"/>
  <c r="DJ24" i="6"/>
  <c r="J21" i="5" l="1"/>
  <c r="J8" i="5"/>
  <c r="J47" i="2"/>
  <c r="J40" i="2"/>
  <c r="K45" i="2"/>
  <c r="K40" i="2"/>
  <c r="H48" i="2"/>
  <c r="CV30" i="6"/>
  <c r="CV24" i="6"/>
  <c r="CV22" i="6"/>
  <c r="AK64" i="3"/>
  <c r="AJ56" i="3"/>
  <c r="AJ57" i="3"/>
  <c r="AJ58" i="3"/>
  <c r="AJ59" i="3"/>
  <c r="AJ13" i="3"/>
  <c r="AJ14" i="3"/>
  <c r="AJ15" i="3"/>
  <c r="AJ16" i="3"/>
  <c r="AJ17" i="3"/>
  <c r="AJ18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5" i="3"/>
  <c r="AJ36" i="3"/>
  <c r="AJ37" i="3"/>
  <c r="AJ38" i="3"/>
  <c r="AJ39" i="3"/>
  <c r="AJ40" i="3"/>
  <c r="AJ41" i="3"/>
  <c r="AJ42" i="3"/>
  <c r="AJ43" i="3"/>
  <c r="AJ44" i="3"/>
  <c r="AJ45" i="3"/>
  <c r="AJ46" i="3"/>
  <c r="AJ47" i="3"/>
  <c r="AJ48" i="3"/>
  <c r="AJ49" i="3"/>
  <c r="AJ50" i="3"/>
  <c r="AJ51" i="3"/>
  <c r="AJ52" i="3"/>
  <c r="AI41" i="3"/>
  <c r="AI50" i="3"/>
  <c r="AI51" i="3"/>
  <c r="AI52" i="3"/>
  <c r="AI53" i="3"/>
  <c r="AH53" i="3"/>
  <c r="AK12" i="3"/>
  <c r="AK13" i="3"/>
  <c r="AK15" i="3"/>
  <c r="AK16" i="3"/>
  <c r="AK17" i="3"/>
  <c r="AK18" i="3"/>
  <c r="AK20" i="3"/>
  <c r="AK21" i="3"/>
  <c r="AK22" i="3"/>
  <c r="AK25" i="3"/>
  <c r="AL50" i="3"/>
  <c r="AK42" i="3"/>
  <c r="AK43" i="3"/>
  <c r="AK44" i="3"/>
  <c r="AK45" i="3"/>
  <c r="AK46" i="3"/>
  <c r="DE15" i="6"/>
  <c r="BV15" i="6"/>
  <c r="CU15" i="6"/>
  <c r="M52" i="3"/>
  <c r="CF19" i="6"/>
  <c r="CP19" i="6" s="1"/>
  <c r="DE19" i="6" s="1"/>
  <c r="DO19" i="6" s="1"/>
  <c r="N18" i="6"/>
  <c r="AB49" i="3" l="1"/>
  <c r="E156" i="10" l="1"/>
  <c r="AK11" i="7" l="1"/>
  <c r="AL11" i="7"/>
  <c r="F179" i="10"/>
  <c r="E155" i="10" l="1"/>
  <c r="F136" i="10"/>
  <c r="F27" i="10"/>
  <c r="F107" i="10"/>
  <c r="N11" i="7" l="1"/>
  <c r="H50" i="3"/>
  <c r="AK50" i="3"/>
  <c r="I44" i="13" l="1"/>
  <c r="H12" i="6"/>
  <c r="K61" i="3"/>
  <c r="BF28" i="6" l="1"/>
  <c r="AV28" i="6"/>
  <c r="AL28" i="6"/>
  <c r="AG28" i="6"/>
  <c r="AI35" i="7"/>
  <c r="AI34" i="7"/>
  <c r="DJ12" i="6" l="1"/>
  <c r="E25" i="4" l="1"/>
  <c r="E44" i="4"/>
  <c r="W52" i="3" l="1"/>
  <c r="W49" i="3"/>
  <c r="K24" i="12" l="1"/>
  <c r="H17" i="12"/>
  <c r="N17" i="12" s="1"/>
  <c r="N16" i="12"/>
  <c r="K13" i="12"/>
  <c r="N15" i="12"/>
  <c r="J59" i="2" l="1"/>
  <c r="H31" i="2"/>
  <c r="I31" i="2" s="1"/>
  <c r="H21" i="2"/>
  <c r="H36" i="2"/>
  <c r="I36" i="2" s="1"/>
  <c r="AK38" i="3"/>
  <c r="CZ12" i="6" l="1"/>
  <c r="C7" i="9" l="1"/>
  <c r="D7" i="9"/>
  <c r="E7" i="9"/>
  <c r="F9" i="9"/>
  <c r="F175" i="10" l="1"/>
  <c r="F174" i="10"/>
  <c r="F116" i="10"/>
  <c r="F13" i="10"/>
  <c r="F127" i="10"/>
  <c r="F135" i="10"/>
  <c r="F56" i="10"/>
  <c r="F18" i="7" l="1"/>
  <c r="G53" i="3"/>
  <c r="H56" i="3"/>
  <c r="H59" i="3"/>
  <c r="H51" i="3"/>
  <c r="H33" i="3"/>
  <c r="H38" i="3"/>
  <c r="AL38" i="3" s="1"/>
  <c r="M49" i="3" l="1"/>
  <c r="M61" i="3"/>
  <c r="M59" i="3"/>
  <c r="E61" i="13"/>
  <c r="D61" i="13"/>
  <c r="C61" i="13"/>
  <c r="B61" i="13"/>
  <c r="C52" i="13"/>
  <c r="D52" i="13"/>
  <c r="E52" i="13"/>
  <c r="F52" i="13"/>
  <c r="G52" i="13"/>
  <c r="H52" i="13"/>
  <c r="I52" i="13"/>
  <c r="J52" i="13"/>
  <c r="K52" i="13"/>
  <c r="L52" i="13"/>
  <c r="O52" i="13"/>
  <c r="P52" i="13"/>
  <c r="B52" i="13"/>
  <c r="P51" i="13"/>
  <c r="O51" i="13"/>
  <c r="N51" i="13"/>
  <c r="N52" i="13" s="1"/>
  <c r="Q50" i="13"/>
  <c r="P50" i="13"/>
  <c r="O50" i="13"/>
  <c r="N50" i="13"/>
  <c r="M51" i="13"/>
  <c r="Q52" i="13" s="1"/>
  <c r="M52" i="13" l="1"/>
  <c r="DZ32" i="6"/>
  <c r="DY32" i="6"/>
  <c r="DX32" i="6"/>
  <c r="DW32" i="6"/>
  <c r="DV32" i="6"/>
  <c r="DR32" i="6"/>
  <c r="DQ32" i="6"/>
  <c r="DL32" i="6"/>
  <c r="CZ32" i="6"/>
  <c r="CX32" i="6"/>
  <c r="CW32" i="6"/>
  <c r="CS32" i="6"/>
  <c r="CR32" i="6"/>
  <c r="CI32" i="6"/>
  <c r="CH32" i="6"/>
  <c r="BY32" i="6"/>
  <c r="BX32" i="6"/>
  <c r="BO32" i="6"/>
  <c r="BN32" i="6"/>
  <c r="BJ32" i="6"/>
  <c r="BI32" i="6"/>
  <c r="BE32" i="6"/>
  <c r="BD32" i="6"/>
  <c r="AY32" i="6"/>
  <c r="AU32" i="6"/>
  <c r="AT32" i="6"/>
  <c r="AP32" i="6"/>
  <c r="AO32" i="6"/>
  <c r="AN32" i="6"/>
  <c r="AM32" i="6"/>
  <c r="AK32" i="6"/>
  <c r="AJ32" i="6"/>
  <c r="AF32" i="6"/>
  <c r="AE32" i="6"/>
  <c r="AC32" i="6"/>
  <c r="AB32" i="6"/>
  <c r="AA32" i="6"/>
  <c r="Z32" i="6"/>
  <c r="Y32" i="6"/>
  <c r="X32" i="6"/>
  <c r="W32" i="6"/>
  <c r="V32" i="6"/>
  <c r="U32" i="6"/>
  <c r="Q32" i="6"/>
  <c r="P32" i="6"/>
  <c r="L32" i="6"/>
  <c r="K32" i="6"/>
  <c r="G32" i="6"/>
  <c r="F32" i="6"/>
  <c r="DT28" i="6"/>
  <c r="DS28" i="6"/>
  <c r="DR28" i="6"/>
  <c r="DQ28" i="6"/>
  <c r="DL28" i="6"/>
  <c r="DJ28" i="6"/>
  <c r="DI28" i="6"/>
  <c r="DH28" i="6"/>
  <c r="DH32" i="6" s="1"/>
  <c r="DG28" i="6"/>
  <c r="DG32" i="6" s="1"/>
  <c r="DB28" i="6"/>
  <c r="DB32" i="6" s="1"/>
  <c r="DA28" i="6"/>
  <c r="CZ28" i="6"/>
  <c r="CY28" i="6"/>
  <c r="CW28" i="6"/>
  <c r="CT28" i="6"/>
  <c r="CS28" i="6"/>
  <c r="CR28" i="6"/>
  <c r="CL28" i="6"/>
  <c r="CK28" i="6"/>
  <c r="CJ28" i="6"/>
  <c r="CI28" i="6"/>
  <c r="CH28" i="6"/>
  <c r="CB28" i="6"/>
  <c r="CA28" i="6"/>
  <c r="BZ28" i="6"/>
  <c r="BY28" i="6"/>
  <c r="BX28" i="6"/>
  <c r="BU28" i="6"/>
  <c r="BT28" i="6"/>
  <c r="BT32" i="6" s="1"/>
  <c r="BS28" i="6"/>
  <c r="BS32" i="6" s="1"/>
  <c r="BR28" i="6"/>
  <c r="BQ28" i="6"/>
  <c r="BP28" i="6"/>
  <c r="BO28" i="6"/>
  <c r="BN28" i="6"/>
  <c r="BM28" i="6"/>
  <c r="BL28" i="6"/>
  <c r="BK28" i="6"/>
  <c r="BJ28" i="6"/>
  <c r="BI28" i="6"/>
  <c r="BH28" i="6"/>
  <c r="BG28" i="6"/>
  <c r="BE28" i="6"/>
  <c r="BD28" i="6"/>
  <c r="AZ28" i="6"/>
  <c r="AY28" i="6"/>
  <c r="AX28" i="6"/>
  <c r="AW28" i="6"/>
  <c r="AU28" i="6"/>
  <c r="AT28" i="6"/>
  <c r="AP28" i="6"/>
  <c r="AO28" i="6"/>
  <c r="AN28" i="6"/>
  <c r="AM28" i="6"/>
  <c r="AL32" i="6"/>
  <c r="AK28" i="6"/>
  <c r="AJ28" i="6"/>
  <c r="AI28" i="6"/>
  <c r="AH28" i="6"/>
  <c r="AF28" i="6"/>
  <c r="AE28" i="6"/>
  <c r="AC28" i="6"/>
  <c r="AB28" i="6"/>
  <c r="AA28" i="6"/>
  <c r="Z28" i="6"/>
  <c r="Y28" i="6"/>
  <c r="X28" i="6"/>
  <c r="W28" i="6"/>
  <c r="V28" i="6"/>
  <c r="U28" i="6"/>
  <c r="R28" i="6"/>
  <c r="Q28" i="6"/>
  <c r="P28" i="6"/>
  <c r="M28" i="6"/>
  <c r="L28" i="6"/>
  <c r="K28" i="6"/>
  <c r="H28" i="6"/>
  <c r="G28" i="6"/>
  <c r="F28" i="6"/>
  <c r="DK30" i="6"/>
  <c r="DK28" i="6" s="1"/>
  <c r="DU30" i="6"/>
  <c r="DU28" i="6" s="1"/>
  <c r="CF30" i="6"/>
  <c r="CE30" i="6"/>
  <c r="CD30" i="6"/>
  <c r="CN30" i="6" s="1"/>
  <c r="CC30" i="6"/>
  <c r="CC28" i="6" s="1"/>
  <c r="CC32" i="6" s="1"/>
  <c r="BW30" i="6"/>
  <c r="AZ30" i="6"/>
  <c r="AY30" i="6"/>
  <c r="AR30" i="6"/>
  <c r="BB30" i="6" s="1"/>
  <c r="AQ30" i="6"/>
  <c r="BA30" i="6" s="1"/>
  <c r="AP30" i="6"/>
  <c r="AO30" i="6"/>
  <c r="T30" i="6"/>
  <c r="O30" i="6"/>
  <c r="J30" i="6"/>
  <c r="CP30" i="6" l="1"/>
  <c r="DE30" i="6" s="1"/>
  <c r="CO30" i="6"/>
  <c r="DD30" i="6" s="1"/>
  <c r="AS30" i="6"/>
  <c r="BC30" i="6" s="1"/>
  <c r="DC30" i="6"/>
  <c r="DC28" i="6" s="1"/>
  <c r="CN28" i="6"/>
  <c r="CM30" i="6"/>
  <c r="CM28" i="6" s="1"/>
  <c r="CM32" i="6" s="1"/>
  <c r="CD28" i="6"/>
  <c r="CG30" i="6"/>
  <c r="D123" i="8"/>
  <c r="AD67" i="7"/>
  <c r="DK13" i="6"/>
  <c r="DD28" i="6" l="1"/>
  <c r="DN30" i="6"/>
  <c r="CQ30" i="6"/>
  <c r="DF30" i="6" s="1"/>
  <c r="J58" i="7"/>
  <c r="F58" i="7"/>
  <c r="J41" i="7"/>
  <c r="F41" i="7"/>
  <c r="DP30" i="6" l="1"/>
  <c r="DN28" i="6"/>
  <c r="DN32" i="6" s="1"/>
  <c r="F78" i="8"/>
  <c r="F77" i="8"/>
  <c r="E11" i="9" l="1"/>
  <c r="F17" i="9"/>
  <c r="D11" i="9"/>
  <c r="C11" i="9"/>
  <c r="J29" i="12" l="1"/>
  <c r="L25" i="12"/>
  <c r="K25" i="12"/>
  <c r="I25" i="12"/>
  <c r="L24" i="12"/>
  <c r="J24" i="12"/>
  <c r="I24" i="12"/>
  <c r="H24" i="12"/>
  <c r="C24" i="12" l="1"/>
  <c r="N28" i="1" l="1"/>
  <c r="N27" i="1"/>
  <c r="F30" i="1" l="1"/>
  <c r="E115" i="8" l="1"/>
  <c r="E98" i="8"/>
  <c r="F86" i="8"/>
  <c r="F54" i="8"/>
  <c r="G45" i="13"/>
  <c r="G61" i="13" s="1"/>
  <c r="AI67" i="7" l="1"/>
  <c r="DT15" i="6" l="1"/>
  <c r="F44" i="4"/>
  <c r="G38" i="4" l="1"/>
  <c r="AH67" i="3" l="1"/>
  <c r="AH66" i="3"/>
  <c r="AH65" i="3"/>
  <c r="AH62" i="3"/>
  <c r="AH61" i="3"/>
  <c r="AH60" i="3"/>
  <c r="AH59" i="3"/>
  <c r="AH58" i="3"/>
  <c r="AH57" i="3"/>
  <c r="AH56" i="3"/>
  <c r="AH52" i="3"/>
  <c r="AH51" i="3"/>
  <c r="AH49" i="3"/>
  <c r="AH48" i="3"/>
  <c r="AH47" i="3"/>
  <c r="AH46" i="3"/>
  <c r="AH45" i="3"/>
  <c r="AH44" i="3"/>
  <c r="AH43" i="3"/>
  <c r="AH42" i="3"/>
  <c r="AH41" i="3"/>
  <c r="AH39" i="3"/>
  <c r="AH37" i="3"/>
  <c r="AH36" i="3"/>
  <c r="AH35" i="3"/>
  <c r="AH33" i="3"/>
  <c r="AH31" i="3"/>
  <c r="AH29" i="3"/>
  <c r="AH28" i="3"/>
  <c r="AH25" i="3"/>
  <c r="AH24" i="3"/>
  <c r="AH23" i="3"/>
  <c r="AH22" i="3"/>
  <c r="AH21" i="3"/>
  <c r="AH20" i="3"/>
  <c r="AH18" i="3"/>
  <c r="AH16" i="3"/>
  <c r="AH15" i="3"/>
  <c r="AH14" i="3"/>
  <c r="AH13" i="3"/>
  <c r="AI67" i="3"/>
  <c r="AK66" i="3"/>
  <c r="AJ66" i="3"/>
  <c r="AJ65" i="3"/>
  <c r="AI65" i="3"/>
  <c r="AJ64" i="3"/>
  <c r="AI64" i="3"/>
  <c r="AI62" i="3"/>
  <c r="AI61" i="3"/>
  <c r="AK60" i="3"/>
  <c r="AJ60" i="3"/>
  <c r="AI60" i="3"/>
  <c r="AL59" i="3"/>
  <c r="AK59" i="3"/>
  <c r="AK58" i="3"/>
  <c r="AK57" i="3"/>
  <c r="AI57" i="3"/>
  <c r="AL56" i="3"/>
  <c r="AK56" i="3"/>
  <c r="AJ55" i="3"/>
  <c r="AK52" i="3"/>
  <c r="AL51" i="3"/>
  <c r="AK51" i="3"/>
  <c r="AK49" i="3"/>
  <c r="AI49" i="3"/>
  <c r="AK48" i="3"/>
  <c r="AI48" i="3"/>
  <c r="AK47" i="3"/>
  <c r="AI47" i="3"/>
  <c r="AI46" i="3"/>
  <c r="AI45" i="3"/>
  <c r="AI44" i="3"/>
  <c r="AI43" i="3"/>
  <c r="AI42" i="3"/>
  <c r="AK41" i="3"/>
  <c r="AL39" i="3"/>
  <c r="AK37" i="3"/>
  <c r="AK36" i="3"/>
  <c r="AI36" i="3"/>
  <c r="AK35" i="3"/>
  <c r="AI35" i="3"/>
  <c r="AL33" i="3"/>
  <c r="AK33" i="3"/>
  <c r="AK31" i="3"/>
  <c r="AI31" i="3"/>
  <c r="AK29" i="3"/>
  <c r="AI29" i="3"/>
  <c r="AK28" i="3"/>
  <c r="AI28" i="3"/>
  <c r="AK24" i="3"/>
  <c r="AI24" i="3"/>
  <c r="AK23" i="3"/>
  <c r="AI23" i="3"/>
  <c r="AI16" i="3"/>
  <c r="AI15" i="3"/>
  <c r="AK14" i="3"/>
  <c r="AI14" i="3"/>
  <c r="AI13" i="3"/>
  <c r="AJ12" i="3"/>
  <c r="AI12" i="3"/>
  <c r="F113" i="8" l="1"/>
  <c r="O27" i="13"/>
  <c r="O30" i="13"/>
  <c r="P29" i="13"/>
  <c r="O29" i="13"/>
  <c r="P28" i="13"/>
  <c r="O28" i="13"/>
  <c r="P27" i="13"/>
  <c r="N27" i="13"/>
  <c r="L45" i="13"/>
  <c r="L61" i="13" s="1"/>
  <c r="K45" i="13"/>
  <c r="K61" i="13" s="1"/>
  <c r="J45" i="13"/>
  <c r="J61" i="13" s="1"/>
  <c r="BL12" i="6" l="1"/>
  <c r="BL32" i="6" s="1"/>
  <c r="D115" i="8"/>
  <c r="C115" i="8"/>
  <c r="F114" i="8"/>
  <c r="F109" i="8"/>
  <c r="F112" i="8"/>
  <c r="F111" i="8"/>
  <c r="F180" i="10"/>
  <c r="F157" i="10"/>
  <c r="F134" i="10"/>
  <c r="F131" i="10"/>
  <c r="F132" i="10"/>
  <c r="F55" i="10"/>
  <c r="F69" i="10"/>
  <c r="F133" i="10"/>
  <c r="F26" i="10"/>
  <c r="AL34" i="7"/>
  <c r="AL35" i="7"/>
  <c r="AL17" i="7"/>
  <c r="AL67" i="7"/>
  <c r="AD9" i="7"/>
  <c r="N58" i="7"/>
  <c r="L53" i="3"/>
  <c r="L62" i="3" s="1"/>
  <c r="V53" i="3"/>
  <c r="V62" i="3" s="1"/>
  <c r="AA53" i="3"/>
  <c r="AA62" i="3" s="1"/>
  <c r="AF53" i="3"/>
  <c r="AF62" i="3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3"/>
  <c r="AL17" i="3" s="1"/>
  <c r="J19" i="6" l="1"/>
  <c r="Q15" i="13" l="1"/>
  <c r="Q10" i="13"/>
  <c r="P44" i="13"/>
  <c r="P43" i="13"/>
  <c r="P42" i="13"/>
  <c r="P41" i="13"/>
  <c r="P40" i="13"/>
  <c r="P39" i="13"/>
  <c r="P38" i="13"/>
  <c r="P37" i="13"/>
  <c r="P36" i="13"/>
  <c r="P35" i="13"/>
  <c r="P34" i="13"/>
  <c r="P33" i="13"/>
  <c r="P32" i="13"/>
  <c r="P31" i="13"/>
  <c r="P30" i="13"/>
  <c r="P25" i="13"/>
  <c r="P24" i="13"/>
  <c r="N44" i="13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5" i="13"/>
  <c r="N2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5" i="13"/>
  <c r="I24" i="13"/>
  <c r="Q24" i="13" s="1"/>
  <c r="H26" i="13"/>
  <c r="H45" i="13" s="1"/>
  <c r="H61" i="13" s="1"/>
  <c r="F32" i="13"/>
  <c r="F26" i="13"/>
  <c r="F45" i="13" s="1"/>
  <c r="F61" i="13" s="1"/>
  <c r="N21" i="13"/>
  <c r="N15" i="13"/>
  <c r="N19" i="13"/>
  <c r="N20" i="13"/>
  <c r="N18" i="13"/>
  <c r="I21" i="13"/>
  <c r="Q21" i="13" s="1"/>
  <c r="I15" i="13"/>
  <c r="I20" i="13"/>
  <c r="I19" i="13"/>
  <c r="I18" i="13"/>
  <c r="N11" i="13"/>
  <c r="N12" i="13"/>
  <c r="N13" i="13"/>
  <c r="N14" i="13"/>
  <c r="N10" i="13"/>
  <c r="I14" i="13"/>
  <c r="I13" i="13"/>
  <c r="I12" i="13"/>
  <c r="I11" i="13"/>
  <c r="I10" i="13"/>
  <c r="D182" i="10"/>
  <c r="F181" i="10"/>
  <c r="F178" i="10"/>
  <c r="F167" i="10"/>
  <c r="F168" i="10"/>
  <c r="F169" i="10"/>
  <c r="F170" i="10"/>
  <c r="F171" i="10"/>
  <c r="F172" i="10"/>
  <c r="F173" i="10"/>
  <c r="F166" i="10"/>
  <c r="D159" i="10"/>
  <c r="F156" i="10"/>
  <c r="F155" i="10"/>
  <c r="F152" i="10"/>
  <c r="F146" i="10"/>
  <c r="F145" i="10"/>
  <c r="F144" i="10"/>
  <c r="F143" i="10"/>
  <c r="F139" i="10"/>
  <c r="F130" i="10"/>
  <c r="F129" i="10"/>
  <c r="F128" i="10"/>
  <c r="F126" i="10"/>
  <c r="F125" i="10"/>
  <c r="F124" i="10"/>
  <c r="F123" i="10"/>
  <c r="F122" i="10"/>
  <c r="F121" i="10"/>
  <c r="F120" i="10"/>
  <c r="F117" i="10"/>
  <c r="F115" i="10"/>
  <c r="F114" i="10"/>
  <c r="F113" i="10"/>
  <c r="F112" i="10"/>
  <c r="F111" i="10"/>
  <c r="F105" i="10"/>
  <c r="F104" i="10"/>
  <c r="F102" i="10"/>
  <c r="F101" i="10"/>
  <c r="F99" i="10"/>
  <c r="F98" i="10"/>
  <c r="F96" i="10"/>
  <c r="F95" i="10"/>
  <c r="F93" i="10"/>
  <c r="F92" i="10"/>
  <c r="F90" i="10"/>
  <c r="F89" i="10"/>
  <c r="F87" i="10"/>
  <c r="F86" i="10"/>
  <c r="F85" i="10"/>
  <c r="F84" i="10"/>
  <c r="F83" i="10"/>
  <c r="F81" i="10"/>
  <c r="F79" i="10"/>
  <c r="F78" i="10"/>
  <c r="F77" i="10"/>
  <c r="F76" i="10"/>
  <c r="F75" i="10"/>
  <c r="F74" i="10"/>
  <c r="F73" i="10"/>
  <c r="F72" i="10"/>
  <c r="F71" i="10"/>
  <c r="F68" i="10"/>
  <c r="F67" i="10"/>
  <c r="F63" i="10"/>
  <c r="F62" i="10"/>
  <c r="F61" i="10"/>
  <c r="F60" i="10"/>
  <c r="F57" i="10"/>
  <c r="F54" i="10"/>
  <c r="F53" i="10"/>
  <c r="F52" i="10"/>
  <c r="F51" i="10"/>
  <c r="F50" i="10"/>
  <c r="F49" i="10"/>
  <c r="F48" i="10"/>
  <c r="F47" i="10"/>
  <c r="F44" i="10"/>
  <c r="F43" i="10"/>
  <c r="F42" i="10"/>
  <c r="F41" i="10"/>
  <c r="F40" i="10"/>
  <c r="F37" i="10"/>
  <c r="F34" i="10"/>
  <c r="F33" i="10"/>
  <c r="F32" i="10"/>
  <c r="F29" i="10"/>
  <c r="F28" i="10"/>
  <c r="F25" i="10"/>
  <c r="F24" i="10"/>
  <c r="F23" i="10"/>
  <c r="F22" i="10"/>
  <c r="F21" i="10"/>
  <c r="F16" i="10"/>
  <c r="F15" i="10"/>
  <c r="F14" i="10"/>
  <c r="F12" i="10"/>
  <c r="F23" i="9"/>
  <c r="D18" i="9"/>
  <c r="F13" i="9"/>
  <c r="F14" i="9"/>
  <c r="F15" i="9"/>
  <c r="F16" i="9"/>
  <c r="F12" i="9"/>
  <c r="F8" i="9"/>
  <c r="F7" i="9" s="1"/>
  <c r="D98" i="8"/>
  <c r="F122" i="8"/>
  <c r="F118" i="8"/>
  <c r="F102" i="8"/>
  <c r="F103" i="8"/>
  <c r="F104" i="8"/>
  <c r="F105" i="8"/>
  <c r="F106" i="8"/>
  <c r="F107" i="8"/>
  <c r="F108" i="8"/>
  <c r="F110" i="8"/>
  <c r="F101" i="8"/>
  <c r="F90" i="8"/>
  <c r="F91" i="8"/>
  <c r="F92" i="8"/>
  <c r="F93" i="8"/>
  <c r="F94" i="8"/>
  <c r="F95" i="8"/>
  <c r="F96" i="8"/>
  <c r="F89" i="8"/>
  <c r="F79" i="8"/>
  <c r="F80" i="8"/>
  <c r="F81" i="8"/>
  <c r="F82" i="8"/>
  <c r="F83" i="8"/>
  <c r="F84" i="8"/>
  <c r="F85" i="8"/>
  <c r="F76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6" i="8"/>
  <c r="F15" i="8"/>
  <c r="F14" i="8"/>
  <c r="F10" i="8"/>
  <c r="F11" i="8"/>
  <c r="F9" i="8"/>
  <c r="AK68" i="7"/>
  <c r="AK67" i="7"/>
  <c r="AK66" i="7"/>
  <c r="AK65" i="7"/>
  <c r="AK64" i="7"/>
  <c r="AK63" i="7"/>
  <c r="AK62" i="7"/>
  <c r="AK61" i="7"/>
  <c r="AK60" i="7"/>
  <c r="AK59" i="7"/>
  <c r="AK58" i="7"/>
  <c r="AK57" i="7"/>
  <c r="AK56" i="7"/>
  <c r="AK55" i="7"/>
  <c r="AK52" i="7"/>
  <c r="AK51" i="7"/>
  <c r="AK50" i="7"/>
  <c r="AK49" i="7"/>
  <c r="AK48" i="7"/>
  <c r="AK47" i="7"/>
  <c r="AK46" i="7"/>
  <c r="AK45" i="7"/>
  <c r="AK44" i="7"/>
  <c r="AK43" i="7"/>
  <c r="AK42" i="7"/>
  <c r="AK41" i="7"/>
  <c r="AK40" i="7"/>
  <c r="AK39" i="7"/>
  <c r="AK38" i="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K16" i="7"/>
  <c r="AK14" i="7"/>
  <c r="AK13" i="7"/>
  <c r="AJ68" i="7"/>
  <c r="AJ67" i="7"/>
  <c r="AJ66" i="7"/>
  <c r="AJ65" i="7"/>
  <c r="AJ64" i="7"/>
  <c r="AJ63" i="7"/>
  <c r="AJ62" i="7"/>
  <c r="AJ61" i="7"/>
  <c r="AJ60" i="7"/>
  <c r="AJ59" i="7"/>
  <c r="AJ58" i="7"/>
  <c r="AJ57" i="7"/>
  <c r="AJ56" i="7"/>
  <c r="AJ55" i="7"/>
  <c r="AJ52" i="7"/>
  <c r="AJ51" i="7"/>
  <c r="AJ50" i="7"/>
  <c r="AJ49" i="7"/>
  <c r="AJ48" i="7"/>
  <c r="AJ47" i="7"/>
  <c r="AJ46" i="7"/>
  <c r="AJ45" i="7"/>
  <c r="AJ44" i="7"/>
  <c r="AJ43" i="7"/>
  <c r="AJ42" i="7"/>
  <c r="AJ41" i="7"/>
  <c r="AJ40" i="7"/>
  <c r="AJ39" i="7"/>
  <c r="AJ38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0" i="7"/>
  <c r="AJ9" i="7"/>
  <c r="AJ8" i="7"/>
  <c r="AF69" i="7"/>
  <c r="AF70" i="7" s="1"/>
  <c r="AG69" i="7"/>
  <c r="AB69" i="7"/>
  <c r="AC69" i="7"/>
  <c r="AD65" i="7"/>
  <c r="AD64" i="7"/>
  <c r="AD63" i="7"/>
  <c r="AD62" i="7"/>
  <c r="AD61" i="7"/>
  <c r="AD58" i="7"/>
  <c r="AD57" i="7"/>
  <c r="AD56" i="7"/>
  <c r="AD55" i="7"/>
  <c r="AB53" i="7"/>
  <c r="AC53" i="7"/>
  <c r="AD51" i="7"/>
  <c r="AD50" i="7"/>
  <c r="AD49" i="7"/>
  <c r="AD48" i="7"/>
  <c r="AD47" i="7"/>
  <c r="AD45" i="7"/>
  <c r="AD44" i="7"/>
  <c r="AD43" i="7"/>
  <c r="AD18" i="7"/>
  <c r="AD10" i="7"/>
  <c r="X53" i="7"/>
  <c r="X70" i="7" s="1"/>
  <c r="Y53" i="7"/>
  <c r="Y70" i="7" s="1"/>
  <c r="Z18" i="7"/>
  <c r="Z15" i="7"/>
  <c r="T53" i="7"/>
  <c r="T70" i="7" s="1"/>
  <c r="U53" i="7"/>
  <c r="U70" i="7" s="1"/>
  <c r="V14" i="7"/>
  <c r="V13" i="7"/>
  <c r="P69" i="7"/>
  <c r="Q69" i="7"/>
  <c r="R68" i="7"/>
  <c r="R69" i="7" s="1"/>
  <c r="R52" i="7"/>
  <c r="P53" i="7"/>
  <c r="Q53" i="7"/>
  <c r="L69" i="7"/>
  <c r="M69" i="7"/>
  <c r="L53" i="7"/>
  <c r="M53" i="7"/>
  <c r="N68" i="7"/>
  <c r="N66" i="7"/>
  <c r="AL66" i="7" s="1"/>
  <c r="N65" i="7"/>
  <c r="N61" i="7"/>
  <c r="N60" i="7"/>
  <c r="N59" i="7"/>
  <c r="N55" i="7"/>
  <c r="N52" i="7"/>
  <c r="N47" i="7"/>
  <c r="N46" i="7"/>
  <c r="N42" i="7"/>
  <c r="N41" i="7"/>
  <c r="N40" i="7"/>
  <c r="N39" i="7"/>
  <c r="N38" i="7"/>
  <c r="N37" i="7"/>
  <c r="N36" i="7"/>
  <c r="N25" i="7"/>
  <c r="N26" i="7"/>
  <c r="N27" i="7"/>
  <c r="N28" i="7"/>
  <c r="N29" i="7"/>
  <c r="N30" i="7"/>
  <c r="N31" i="7"/>
  <c r="N32" i="7"/>
  <c r="N33" i="7"/>
  <c r="N24" i="7"/>
  <c r="N23" i="7"/>
  <c r="N22" i="7"/>
  <c r="N21" i="7"/>
  <c r="N20" i="7"/>
  <c r="N18" i="7"/>
  <c r="N16" i="7"/>
  <c r="N13" i="7"/>
  <c r="N12" i="7"/>
  <c r="N10" i="7"/>
  <c r="N9" i="7"/>
  <c r="N8" i="7"/>
  <c r="H69" i="7"/>
  <c r="I69" i="7"/>
  <c r="J65" i="7"/>
  <c r="J61" i="7"/>
  <c r="J59" i="7"/>
  <c r="H53" i="7"/>
  <c r="I53" i="7"/>
  <c r="J40" i="7"/>
  <c r="J31" i="7"/>
  <c r="J29" i="7"/>
  <c r="J26" i="7"/>
  <c r="J19" i="7"/>
  <c r="J18" i="7"/>
  <c r="J12" i="7"/>
  <c r="J8" i="7"/>
  <c r="D69" i="7"/>
  <c r="E69" i="7"/>
  <c r="F65" i="7"/>
  <c r="F61" i="7"/>
  <c r="F59" i="7"/>
  <c r="D53" i="7"/>
  <c r="E53" i="7"/>
  <c r="F40" i="7"/>
  <c r="F31" i="7"/>
  <c r="F29" i="7"/>
  <c r="F19" i="7"/>
  <c r="F12" i="7"/>
  <c r="F8" i="7"/>
  <c r="DS18" i="6"/>
  <c r="DT18" i="6"/>
  <c r="DT32" i="6" s="1"/>
  <c r="DS15" i="6"/>
  <c r="DU15" i="6"/>
  <c r="DS12" i="6"/>
  <c r="DU12" i="6" s="1"/>
  <c r="DU31" i="6"/>
  <c r="DU29" i="6"/>
  <c r="DU27" i="6"/>
  <c r="DU24" i="6"/>
  <c r="DU23" i="6"/>
  <c r="DU22" i="6"/>
  <c r="DU21" i="6"/>
  <c r="DU19" i="6"/>
  <c r="DU17" i="6"/>
  <c r="DU16" i="6"/>
  <c r="DU13" i="6"/>
  <c r="DN18" i="6"/>
  <c r="DK20" i="6"/>
  <c r="DN15" i="6"/>
  <c r="DU18" i="6" l="1"/>
  <c r="DU32" i="6" s="1"/>
  <c r="I26" i="13"/>
  <c r="I45" i="13" s="1"/>
  <c r="I61" i="13" s="1"/>
  <c r="F115" i="8"/>
  <c r="F11" i="9"/>
  <c r="AD69" i="7"/>
  <c r="AC70" i="7"/>
  <c r="H70" i="7"/>
  <c r="P70" i="7"/>
  <c r="AB70" i="7"/>
  <c r="M70" i="7"/>
  <c r="D70" i="7"/>
  <c r="N69" i="7"/>
  <c r="AJ69" i="7"/>
  <c r="AJ53" i="7"/>
  <c r="Q70" i="7"/>
  <c r="L70" i="7"/>
  <c r="F69" i="7"/>
  <c r="AL65" i="7"/>
  <c r="N26" i="13"/>
  <c r="N45" i="13" s="1"/>
  <c r="N61" i="13" s="1"/>
  <c r="P26" i="13"/>
  <c r="P45" i="13" s="1"/>
  <c r="P61" i="13" s="1"/>
  <c r="I70" i="7"/>
  <c r="AK69" i="7"/>
  <c r="E70" i="7"/>
  <c r="AJ70" i="7" l="1"/>
  <c r="DI18" i="6"/>
  <c r="DJ18" i="6"/>
  <c r="DI15" i="6"/>
  <c r="DJ15" i="6"/>
  <c r="DK25" i="6"/>
  <c r="DK24" i="6"/>
  <c r="DK23" i="6"/>
  <c r="DK22" i="6"/>
  <c r="DK21" i="6"/>
  <c r="DK17" i="6"/>
  <c r="DK16" i="6"/>
  <c r="DI12" i="6"/>
  <c r="DD18" i="6"/>
  <c r="CY18" i="6"/>
  <c r="CY15" i="6"/>
  <c r="DA15" i="6"/>
  <c r="DA31" i="6"/>
  <c r="DA29" i="6"/>
  <c r="DA27" i="6"/>
  <c r="DA24" i="6"/>
  <c r="DA23" i="6"/>
  <c r="DA22" i="6"/>
  <c r="DA21" i="6"/>
  <c r="DA20" i="6"/>
  <c r="DA19" i="6"/>
  <c r="DA16" i="6"/>
  <c r="DA13" i="6"/>
  <c r="CY12" i="6"/>
  <c r="CY32" i="6" s="1"/>
  <c r="CT18" i="6"/>
  <c r="CT15" i="6"/>
  <c r="CT12" i="6"/>
  <c r="CU12" i="6"/>
  <c r="CV31" i="6"/>
  <c r="CV29" i="6"/>
  <c r="CV28" i="6" s="1"/>
  <c r="CV27" i="6"/>
  <c r="CV26" i="6"/>
  <c r="CV25" i="6"/>
  <c r="CV20" i="6"/>
  <c r="CV19" i="6"/>
  <c r="CV17" i="6"/>
  <c r="CV16" i="6"/>
  <c r="CV14" i="6"/>
  <c r="CV13" i="6"/>
  <c r="CJ12" i="6"/>
  <c r="CJ32" i="6" s="1"/>
  <c r="CK12" i="6"/>
  <c r="CK32" i="6" s="1"/>
  <c r="CL13" i="6"/>
  <c r="CL12" i="6" s="1"/>
  <c r="CL32" i="6" s="1"/>
  <c r="CE31" i="6"/>
  <c r="CF31" i="6"/>
  <c r="CE29" i="6"/>
  <c r="CE28" i="6" s="1"/>
  <c r="CF29" i="6"/>
  <c r="CF28" i="6" s="1"/>
  <c r="CE27" i="6"/>
  <c r="CF27" i="6"/>
  <c r="CE26" i="6"/>
  <c r="CF26" i="6"/>
  <c r="CE25" i="6"/>
  <c r="CF25" i="6"/>
  <c r="CE24" i="6"/>
  <c r="CF24" i="6"/>
  <c r="CE23" i="6"/>
  <c r="CF23" i="6"/>
  <c r="CE22" i="6"/>
  <c r="CF22" i="6"/>
  <c r="CE21" i="6"/>
  <c r="CF21" i="6"/>
  <c r="CE20" i="6"/>
  <c r="CF20" i="6"/>
  <c r="CE19" i="6"/>
  <c r="CE17" i="6"/>
  <c r="CF17" i="6"/>
  <c r="CE16" i="6"/>
  <c r="CF16" i="6"/>
  <c r="CE15" i="6"/>
  <c r="CF15" i="6"/>
  <c r="CE14" i="6"/>
  <c r="CF14" i="6"/>
  <c r="CE13" i="6"/>
  <c r="CF13" i="6"/>
  <c r="BZ12" i="6"/>
  <c r="BZ32" i="6" s="1"/>
  <c r="CA12" i="6"/>
  <c r="CA32" i="6" s="1"/>
  <c r="CB13" i="6"/>
  <c r="BW31" i="6"/>
  <c r="BW29" i="6"/>
  <c r="BW28" i="6" s="1"/>
  <c r="BW27" i="6"/>
  <c r="BW24" i="6"/>
  <c r="BW23" i="6"/>
  <c r="BW22" i="6"/>
  <c r="BW21" i="6"/>
  <c r="BW20" i="6"/>
  <c r="BW19" i="6"/>
  <c r="BW17" i="6"/>
  <c r="BW16" i="6"/>
  <c r="BW14" i="6"/>
  <c r="BW13" i="6"/>
  <c r="BU18" i="6"/>
  <c r="CE18" i="6" s="1"/>
  <c r="CF18" i="6"/>
  <c r="BU15" i="6"/>
  <c r="BU12" i="6"/>
  <c r="BV12" i="6"/>
  <c r="BR13" i="6"/>
  <c r="BP12" i="6"/>
  <c r="BP32" i="6" s="1"/>
  <c r="BQ12" i="6"/>
  <c r="BQ32" i="6" s="1"/>
  <c r="BM13" i="6"/>
  <c r="BK12" i="6"/>
  <c r="BH14" i="6"/>
  <c r="BH13" i="6"/>
  <c r="BF12" i="6"/>
  <c r="BF32" i="6" s="1"/>
  <c r="BG12" i="6"/>
  <c r="BG32" i="6" s="1"/>
  <c r="AX13" i="6"/>
  <c r="AV12" i="6"/>
  <c r="AV32" i="6" s="1"/>
  <c r="AW12" i="6"/>
  <c r="AW32" i="6" s="1"/>
  <c r="AQ31" i="6"/>
  <c r="BA31" i="6" s="1"/>
  <c r="CO31" i="6" s="1"/>
  <c r="AR31" i="6"/>
  <c r="BB31" i="6" s="1"/>
  <c r="CP31" i="6" s="1"/>
  <c r="AQ29" i="6"/>
  <c r="AR29" i="6"/>
  <c r="AQ27" i="6"/>
  <c r="AR27" i="6"/>
  <c r="BB27" i="6" s="1"/>
  <c r="AQ26" i="6"/>
  <c r="BA26" i="6" s="1"/>
  <c r="CO26" i="6" s="1"/>
  <c r="AR26" i="6"/>
  <c r="BB26" i="6" s="1"/>
  <c r="CP26" i="6" s="1"/>
  <c r="AQ25" i="6"/>
  <c r="BA25" i="6" s="1"/>
  <c r="CO25" i="6" s="1"/>
  <c r="AR25" i="6"/>
  <c r="BB25" i="6" s="1"/>
  <c r="CP25" i="6" s="1"/>
  <c r="AQ24" i="6"/>
  <c r="BA24" i="6" s="1"/>
  <c r="CO24" i="6" s="1"/>
  <c r="AR24" i="6"/>
  <c r="BB24" i="6" s="1"/>
  <c r="CP24" i="6" s="1"/>
  <c r="AQ23" i="6"/>
  <c r="BA23" i="6" s="1"/>
  <c r="AR23" i="6"/>
  <c r="BB23" i="6" s="1"/>
  <c r="AQ22" i="6"/>
  <c r="BA22" i="6" s="1"/>
  <c r="CO22" i="6" s="1"/>
  <c r="AR22" i="6"/>
  <c r="BB22" i="6" s="1"/>
  <c r="CP22" i="6" s="1"/>
  <c r="AQ21" i="6"/>
  <c r="BA21" i="6" s="1"/>
  <c r="AR21" i="6"/>
  <c r="BB21" i="6" s="1"/>
  <c r="AQ20" i="6"/>
  <c r="BA20" i="6" s="1"/>
  <c r="CO20" i="6" s="1"/>
  <c r="AR20" i="6"/>
  <c r="BB20" i="6" s="1"/>
  <c r="AQ19" i="6"/>
  <c r="BA19" i="6" s="1"/>
  <c r="AR19" i="6"/>
  <c r="BB19" i="6" s="1"/>
  <c r="AQ17" i="6"/>
  <c r="BA17" i="6" s="1"/>
  <c r="AR17" i="6"/>
  <c r="BB17" i="6" s="1"/>
  <c r="AQ16" i="6"/>
  <c r="BA16" i="6" s="1"/>
  <c r="AR16" i="6"/>
  <c r="BB16" i="6" s="1"/>
  <c r="AQ14" i="6"/>
  <c r="BA14" i="6" s="1"/>
  <c r="AR14" i="6"/>
  <c r="BB14" i="6" s="1"/>
  <c r="AQ13" i="6"/>
  <c r="BA13" i="6" s="1"/>
  <c r="AR13" i="6"/>
  <c r="BB13" i="6" s="1"/>
  <c r="AL12" i="6"/>
  <c r="AN12" i="6" s="1"/>
  <c r="AI14" i="6"/>
  <c r="AI13" i="6"/>
  <c r="AG12" i="6"/>
  <c r="AD29" i="6"/>
  <c r="AD28" i="6" s="1"/>
  <c r="AD27" i="6"/>
  <c r="AD32" i="6" s="1"/>
  <c r="AB18" i="6"/>
  <c r="AD19" i="6"/>
  <c r="AD13" i="6"/>
  <c r="AB12" i="6"/>
  <c r="Y14" i="6"/>
  <c r="Y13" i="6"/>
  <c r="Y12" i="6"/>
  <c r="W12" i="6"/>
  <c r="R18" i="6"/>
  <c r="R15" i="6"/>
  <c r="R12" i="6"/>
  <c r="T31" i="6"/>
  <c r="T29" i="6"/>
  <c r="T28" i="6" s="1"/>
  <c r="T27" i="6"/>
  <c r="T26" i="6"/>
  <c r="T25" i="6"/>
  <c r="T24" i="6"/>
  <c r="T23" i="6"/>
  <c r="T22" i="6"/>
  <c r="T21" i="6"/>
  <c r="T20" i="6"/>
  <c r="T19" i="6"/>
  <c r="T17" i="6"/>
  <c r="T16" i="6"/>
  <c r="T14" i="6"/>
  <c r="T13" i="6"/>
  <c r="M18" i="6"/>
  <c r="M15" i="6"/>
  <c r="M12" i="6"/>
  <c r="O13" i="6"/>
  <c r="O14" i="6"/>
  <c r="O16" i="6"/>
  <c r="O17" i="6"/>
  <c r="O19" i="6"/>
  <c r="O20" i="6"/>
  <c r="O21" i="6"/>
  <c r="O22" i="6"/>
  <c r="O23" i="6"/>
  <c r="O24" i="6"/>
  <c r="O27" i="6"/>
  <c r="O29" i="6"/>
  <c r="O28" i="6" s="1"/>
  <c r="O31" i="6"/>
  <c r="H18" i="6"/>
  <c r="H15" i="6"/>
  <c r="J31" i="6"/>
  <c r="J29" i="6"/>
  <c r="J28" i="6" s="1"/>
  <c r="J27" i="6"/>
  <c r="J24" i="6"/>
  <c r="J23" i="6"/>
  <c r="J22" i="6"/>
  <c r="J21" i="6"/>
  <c r="J20" i="6"/>
  <c r="J17" i="6"/>
  <c r="J16" i="6"/>
  <c r="J14" i="6"/>
  <c r="J13" i="6"/>
  <c r="H29" i="5"/>
  <c r="F30" i="5"/>
  <c r="H26" i="5"/>
  <c r="H25" i="5"/>
  <c r="H24" i="5"/>
  <c r="I24" i="5" s="1"/>
  <c r="H22" i="5"/>
  <c r="H21" i="5"/>
  <c r="F27" i="5"/>
  <c r="F20" i="5"/>
  <c r="H19" i="5"/>
  <c r="H18" i="5"/>
  <c r="H17" i="5"/>
  <c r="H16" i="5"/>
  <c r="H15" i="5"/>
  <c r="H14" i="5"/>
  <c r="H13" i="5"/>
  <c r="H11" i="5"/>
  <c r="H10" i="5"/>
  <c r="H9" i="5"/>
  <c r="H8" i="5"/>
  <c r="G43" i="4"/>
  <c r="G42" i="4"/>
  <c r="G41" i="4"/>
  <c r="G40" i="4"/>
  <c r="G39" i="4"/>
  <c r="E32" i="4"/>
  <c r="F32" i="4"/>
  <c r="G33" i="4"/>
  <c r="F28" i="4"/>
  <c r="E28" i="4"/>
  <c r="G31" i="4"/>
  <c r="G30" i="4"/>
  <c r="G29" i="4"/>
  <c r="E20" i="4"/>
  <c r="G27" i="4"/>
  <c r="G26" i="4"/>
  <c r="G24" i="4"/>
  <c r="G23" i="4"/>
  <c r="G22" i="4"/>
  <c r="G21" i="4"/>
  <c r="E21" i="4"/>
  <c r="F14" i="4"/>
  <c r="E14" i="4"/>
  <c r="E34" i="4" s="1"/>
  <c r="E47" i="4" s="1"/>
  <c r="G16" i="4"/>
  <c r="G17" i="4"/>
  <c r="G18" i="4"/>
  <c r="G19" i="4"/>
  <c r="G15" i="4"/>
  <c r="E6" i="4"/>
  <c r="G8" i="4"/>
  <c r="G9" i="4"/>
  <c r="G10" i="4"/>
  <c r="G11" i="4"/>
  <c r="G12" i="4"/>
  <c r="G13" i="4"/>
  <c r="G7" i="4"/>
  <c r="AE67" i="3"/>
  <c r="AG65" i="3"/>
  <c r="AE53" i="3"/>
  <c r="AE62" i="3" s="1"/>
  <c r="AE68" i="3" s="1"/>
  <c r="AG49" i="3"/>
  <c r="AG42" i="3"/>
  <c r="AG24" i="3"/>
  <c r="AL24" i="3" s="1"/>
  <c r="Z68" i="3"/>
  <c r="Z67" i="3"/>
  <c r="AB65" i="3"/>
  <c r="Z62" i="3"/>
  <c r="Z53" i="3"/>
  <c r="AB42" i="3"/>
  <c r="W65" i="3"/>
  <c r="U67" i="3"/>
  <c r="U53" i="3"/>
  <c r="U62" i="3" s="1"/>
  <c r="U68" i="3" s="1"/>
  <c r="W42" i="3"/>
  <c r="P67" i="3"/>
  <c r="R65" i="3"/>
  <c r="P53" i="3"/>
  <c r="R47" i="3"/>
  <c r="R48" i="3"/>
  <c r="R49" i="3"/>
  <c r="R46" i="3"/>
  <c r="AL46" i="3" s="1"/>
  <c r="R42" i="3"/>
  <c r="R23" i="3"/>
  <c r="K67" i="3"/>
  <c r="M65" i="3"/>
  <c r="K53" i="3"/>
  <c r="K62" i="3" s="1"/>
  <c r="K68" i="3" s="1"/>
  <c r="M47" i="3"/>
  <c r="M45" i="3"/>
  <c r="M42" i="3"/>
  <c r="M23" i="3"/>
  <c r="H65" i="3"/>
  <c r="AL65" i="3" s="1"/>
  <c r="H66" i="3"/>
  <c r="AL66" i="3" s="1"/>
  <c r="H64" i="3"/>
  <c r="AL64" i="3" s="1"/>
  <c r="F67" i="3"/>
  <c r="AJ67" i="3" s="1"/>
  <c r="F61" i="3"/>
  <c r="AJ61" i="3" s="1"/>
  <c r="H60" i="3"/>
  <c r="AL60" i="3" s="1"/>
  <c r="H58" i="3"/>
  <c r="AL58" i="3" s="1"/>
  <c r="H57" i="3"/>
  <c r="AL57" i="3" s="1"/>
  <c r="H55" i="3"/>
  <c r="AL55" i="3" s="1"/>
  <c r="F53" i="3"/>
  <c r="H13" i="3"/>
  <c r="AL13" i="3" s="1"/>
  <c r="H14" i="3"/>
  <c r="AL14" i="3" s="1"/>
  <c r="H15" i="3"/>
  <c r="AL15" i="3" s="1"/>
  <c r="H16" i="3"/>
  <c r="AL16" i="3" s="1"/>
  <c r="H18" i="3"/>
  <c r="AL18" i="3" s="1"/>
  <c r="H20" i="3"/>
  <c r="AL20" i="3" s="1"/>
  <c r="H23" i="3"/>
  <c r="AL23" i="3" s="1"/>
  <c r="H25" i="3"/>
  <c r="AL25" i="3" s="1"/>
  <c r="H28" i="3"/>
  <c r="AL28" i="3" s="1"/>
  <c r="H29" i="3"/>
  <c r="AL29" i="3" s="1"/>
  <c r="H31" i="3"/>
  <c r="AL31" i="3" s="1"/>
  <c r="H35" i="3"/>
  <c r="AL35" i="3" s="1"/>
  <c r="H36" i="3"/>
  <c r="AL36" i="3" s="1"/>
  <c r="H37" i="3"/>
  <c r="AL37" i="3" s="1"/>
  <c r="H41" i="3"/>
  <c r="AL41" i="3" s="1"/>
  <c r="H42" i="3"/>
  <c r="H43" i="3"/>
  <c r="AL43" i="3" s="1"/>
  <c r="H44" i="3"/>
  <c r="AL44" i="3" s="1"/>
  <c r="H45" i="3"/>
  <c r="H47" i="3"/>
  <c r="H48" i="3"/>
  <c r="H49" i="3"/>
  <c r="H52" i="3"/>
  <c r="AL52" i="3" s="1"/>
  <c r="H12" i="3"/>
  <c r="AL12" i="3" s="1"/>
  <c r="DJ32" i="6" l="1"/>
  <c r="DK15" i="6"/>
  <c r="AL45" i="3"/>
  <c r="AL49" i="3"/>
  <c r="AL48" i="3"/>
  <c r="DI32" i="6"/>
  <c r="CT32" i="6"/>
  <c r="BV32" i="6"/>
  <c r="BU32" i="6"/>
  <c r="CO19" i="6"/>
  <c r="CO21" i="6"/>
  <c r="CO23" i="6"/>
  <c r="CO13" i="6"/>
  <c r="AQ12" i="6"/>
  <c r="BA12" i="6" s="1"/>
  <c r="AG32" i="6"/>
  <c r="R32" i="6"/>
  <c r="M32" i="6"/>
  <c r="AQ18" i="6"/>
  <c r="BA18" i="6" s="1"/>
  <c r="CO18" i="6" s="1"/>
  <c r="H32" i="6"/>
  <c r="F28" i="5"/>
  <c r="F31" i="5" s="1"/>
  <c r="BA29" i="6"/>
  <c r="BA28" i="6" s="1"/>
  <c r="AQ28" i="6"/>
  <c r="BA27" i="6"/>
  <c r="CO27" i="6" s="1"/>
  <c r="CP21" i="6"/>
  <c r="CP23" i="6"/>
  <c r="BM12" i="6"/>
  <c r="BM32" i="6" s="1"/>
  <c r="BK32" i="6"/>
  <c r="AL42" i="3"/>
  <c r="CV12" i="6"/>
  <c r="CU32" i="6"/>
  <c r="BB29" i="6"/>
  <c r="AR28" i="6"/>
  <c r="AL47" i="3"/>
  <c r="CP16" i="6"/>
  <c r="CP27" i="6"/>
  <c r="CO16" i="6"/>
  <c r="CP17" i="6"/>
  <c r="CO17" i="6"/>
  <c r="CP20" i="6"/>
  <c r="CE12" i="6"/>
  <c r="CE32" i="6" s="1"/>
  <c r="CO14" i="6"/>
  <c r="AQ15" i="6"/>
  <c r="BA15" i="6" s="1"/>
  <c r="CO15" i="6" s="1"/>
  <c r="DD15" i="6" s="1"/>
  <c r="DD32" i="6" s="1"/>
  <c r="G44" i="4"/>
  <c r="F62" i="3"/>
  <c r="F68" i="3" s="1"/>
  <c r="AJ53" i="3"/>
  <c r="P62" i="3"/>
  <c r="CF12" i="6"/>
  <c r="CF32" i="6" s="1"/>
  <c r="CP14" i="6"/>
  <c r="CP13" i="6"/>
  <c r="H63" i="2"/>
  <c r="H64" i="2"/>
  <c r="H62" i="2"/>
  <c r="F65" i="2"/>
  <c r="F59" i="2"/>
  <c r="H58" i="2"/>
  <c r="H57" i="2"/>
  <c r="I57" i="2" s="1"/>
  <c r="H56" i="2"/>
  <c r="I56" i="2" s="1"/>
  <c r="H55" i="2"/>
  <c r="H54" i="2"/>
  <c r="I54" i="2" s="1"/>
  <c r="H53" i="2"/>
  <c r="I53" i="2" s="1"/>
  <c r="H50" i="2"/>
  <c r="I50" i="2" s="1"/>
  <c r="H49" i="2"/>
  <c r="I49" i="2" s="1"/>
  <c r="H47" i="2"/>
  <c r="I47" i="2" s="1"/>
  <c r="H46" i="2"/>
  <c r="I46" i="2" s="1"/>
  <c r="H45" i="2"/>
  <c r="I45" i="2" s="1"/>
  <c r="H44" i="2"/>
  <c r="H43" i="2"/>
  <c r="I43" i="2" s="1"/>
  <c r="H42" i="2"/>
  <c r="H41" i="2"/>
  <c r="H40" i="2"/>
  <c r="I40" i="2" s="1"/>
  <c r="H39" i="2"/>
  <c r="H35" i="2"/>
  <c r="H34" i="2"/>
  <c r="H33" i="2"/>
  <c r="H29" i="2"/>
  <c r="H27" i="2"/>
  <c r="H26" i="2"/>
  <c r="H23" i="2"/>
  <c r="H22" i="2"/>
  <c r="H18" i="2"/>
  <c r="H10" i="2"/>
  <c r="F51" i="2"/>
  <c r="L40" i="1"/>
  <c r="N36" i="1"/>
  <c r="N40" i="1" s="1"/>
  <c r="N25" i="1"/>
  <c r="N26" i="1"/>
  <c r="N24" i="1"/>
  <c r="L30" i="1"/>
  <c r="N18" i="1"/>
  <c r="N17" i="1"/>
  <c r="N16" i="1"/>
  <c r="N15" i="1"/>
  <c r="N14" i="1"/>
  <c r="N13" i="1"/>
  <c r="N12" i="1"/>
  <c r="N11" i="1"/>
  <c r="N10" i="1"/>
  <c r="N9" i="1"/>
  <c r="N8" i="1"/>
  <c r="N7" i="1"/>
  <c r="L20" i="1"/>
  <c r="G37" i="1"/>
  <c r="G38" i="1"/>
  <c r="G39" i="1"/>
  <c r="G36" i="1"/>
  <c r="E40" i="1"/>
  <c r="G24" i="1"/>
  <c r="G25" i="1"/>
  <c r="G26" i="1"/>
  <c r="G27" i="1"/>
  <c r="G28" i="1"/>
  <c r="G23" i="1"/>
  <c r="E30" i="1"/>
  <c r="E20" i="1"/>
  <c r="G8" i="1"/>
  <c r="G9" i="1"/>
  <c r="G10" i="1"/>
  <c r="G11" i="1"/>
  <c r="G12" i="1"/>
  <c r="G13" i="1"/>
  <c r="G14" i="1"/>
  <c r="G15" i="1"/>
  <c r="G7" i="1"/>
  <c r="CO29" i="6" l="1"/>
  <c r="CO28" i="6" s="1"/>
  <c r="AQ32" i="6"/>
  <c r="E41" i="1"/>
  <c r="L46" i="1"/>
  <c r="BA32" i="6"/>
  <c r="CP29" i="6"/>
  <c r="CP28" i="6" s="1"/>
  <c r="BB28" i="6"/>
  <c r="CO12" i="6"/>
  <c r="AJ62" i="3"/>
  <c r="P68" i="3"/>
  <c r="AJ68" i="3" s="1"/>
  <c r="F60" i="2"/>
  <c r="F66" i="2" s="1"/>
  <c r="L33" i="1"/>
  <c r="L43" i="1" s="1"/>
  <c r="E21" i="1"/>
  <c r="L45" i="1"/>
  <c r="E31" i="1"/>
  <c r="E33" i="1"/>
  <c r="L47" i="1" l="1"/>
  <c r="CO32" i="6"/>
  <c r="E43" i="1"/>
  <c r="E34" i="1"/>
  <c r="G67" i="3"/>
  <c r="AK67" i="3" s="1"/>
  <c r="E182" i="10" l="1"/>
  <c r="F26" i="12" l="1"/>
  <c r="J25" i="12"/>
  <c r="B33" i="12"/>
  <c r="N27" i="12"/>
  <c r="I14" i="5"/>
  <c r="N19" i="12" l="1"/>
  <c r="N14" i="12"/>
  <c r="N12" i="12"/>
  <c r="B11" i="12"/>
  <c r="N9" i="12" l="1"/>
  <c r="G18" i="12"/>
  <c r="F18" i="12"/>
  <c r="F21" i="12" s="1"/>
  <c r="N33" i="12"/>
  <c r="N32" i="12"/>
  <c r="N31" i="12"/>
  <c r="N30" i="12"/>
  <c r="N29" i="12"/>
  <c r="N26" i="12"/>
  <c r="N25" i="12"/>
  <c r="M34" i="12"/>
  <c r="L34" i="12"/>
  <c r="K34" i="12"/>
  <c r="J34" i="12"/>
  <c r="I34" i="12"/>
  <c r="H34" i="12"/>
  <c r="G34" i="12"/>
  <c r="F34" i="12"/>
  <c r="E34" i="12"/>
  <c r="D34" i="12"/>
  <c r="C34" i="12"/>
  <c r="B24" i="12"/>
  <c r="B34" i="12" s="1"/>
  <c r="J21" i="12"/>
  <c r="C21" i="12"/>
  <c r="B21" i="12"/>
  <c r="N20" i="12"/>
  <c r="L21" i="12"/>
  <c r="K21" i="12"/>
  <c r="I21" i="12"/>
  <c r="H21" i="12"/>
  <c r="G21" i="12"/>
  <c r="E21" i="12"/>
  <c r="N11" i="12"/>
  <c r="N8" i="12"/>
  <c r="N28" i="12" l="1"/>
  <c r="N18" i="12"/>
  <c r="N13" i="12"/>
  <c r="M21" i="12"/>
  <c r="N24" i="12"/>
  <c r="D21" i="12"/>
  <c r="N10" i="12"/>
  <c r="N34" i="12" l="1"/>
  <c r="N21" i="12"/>
  <c r="D30" i="1" l="1"/>
  <c r="C30" i="1"/>
  <c r="K8" i="5" l="1"/>
  <c r="D44" i="4" l="1"/>
  <c r="C44" i="4"/>
  <c r="J45" i="2"/>
  <c r="J43" i="2"/>
  <c r="D59" i="2"/>
  <c r="E59" i="2"/>
  <c r="G59" i="2"/>
  <c r="K53" i="7" l="1"/>
  <c r="O53" i="7"/>
  <c r="S53" i="7"/>
  <c r="W53" i="7"/>
  <c r="Z53" i="7"/>
  <c r="AA53" i="7"/>
  <c r="AE53" i="7"/>
  <c r="AG53" i="7"/>
  <c r="AH53" i="7"/>
  <c r="C53" i="7"/>
  <c r="G53" i="7"/>
  <c r="AG70" i="7" l="1"/>
  <c r="AK70" i="7" s="1"/>
  <c r="AK53" i="7"/>
  <c r="F21" i="4"/>
  <c r="D21" i="4"/>
  <c r="D20" i="4"/>
  <c r="E61" i="3" l="1"/>
  <c r="G61" i="3"/>
  <c r="AK61" i="3" s="1"/>
  <c r="D61" i="3"/>
  <c r="AI17" i="7" l="1"/>
  <c r="Q59" i="13" l="1"/>
  <c r="Q58" i="13"/>
  <c r="Q57" i="13"/>
  <c r="Q56" i="13"/>
  <c r="Q55" i="13"/>
  <c r="P58" i="13"/>
  <c r="P57" i="13"/>
  <c r="P56" i="13"/>
  <c r="P55" i="13"/>
  <c r="O58" i="13"/>
  <c r="O57" i="13"/>
  <c r="O56" i="13"/>
  <c r="O55" i="13"/>
  <c r="N59" i="13"/>
  <c r="N58" i="13"/>
  <c r="N57" i="13"/>
  <c r="N56" i="13"/>
  <c r="N55" i="13"/>
  <c r="M59" i="13"/>
  <c r="M58" i="13"/>
  <c r="M57" i="13"/>
  <c r="M56" i="13"/>
  <c r="M55" i="13"/>
  <c r="C59" i="13"/>
  <c r="O59" i="13" s="1"/>
  <c r="D59" i="13"/>
  <c r="P59" i="13" s="1"/>
  <c r="B59" i="13"/>
  <c r="E59" i="13"/>
  <c r="E58" i="13"/>
  <c r="E57" i="13"/>
  <c r="E56" i="13"/>
  <c r="E55" i="13"/>
  <c r="E47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5" i="13"/>
  <c r="E24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26" i="13"/>
  <c r="O25" i="13"/>
  <c r="O24" i="13"/>
  <c r="M44" i="13"/>
  <c r="Q44" i="13" s="1"/>
  <c r="M43" i="13"/>
  <c r="Q43" i="13" s="1"/>
  <c r="M42" i="13"/>
  <c r="Q42" i="13" s="1"/>
  <c r="M41" i="13"/>
  <c r="Q41" i="13" s="1"/>
  <c r="M40" i="13"/>
  <c r="Q40" i="13" s="1"/>
  <c r="M39" i="13"/>
  <c r="Q39" i="13" s="1"/>
  <c r="M38" i="13"/>
  <c r="Q38" i="13" s="1"/>
  <c r="M37" i="13"/>
  <c r="Q37" i="13" s="1"/>
  <c r="M36" i="13"/>
  <c r="Q36" i="13" s="1"/>
  <c r="M35" i="13"/>
  <c r="Q35" i="13" s="1"/>
  <c r="M34" i="13"/>
  <c r="Q34" i="13" s="1"/>
  <c r="M33" i="13"/>
  <c r="Q33" i="13" s="1"/>
  <c r="M32" i="13"/>
  <c r="Q32" i="13" s="1"/>
  <c r="M31" i="13"/>
  <c r="Q31" i="13" s="1"/>
  <c r="M30" i="13"/>
  <c r="Q30" i="13" s="1"/>
  <c r="M29" i="13"/>
  <c r="Q29" i="13" s="1"/>
  <c r="M28" i="13"/>
  <c r="M27" i="13"/>
  <c r="Q27" i="13" s="1"/>
  <c r="M25" i="13"/>
  <c r="Q25" i="13" s="1"/>
  <c r="M24" i="13"/>
  <c r="K21" i="13"/>
  <c r="L21" i="13"/>
  <c r="J21" i="13"/>
  <c r="M21" i="13"/>
  <c r="P21" i="13"/>
  <c r="P20" i="13"/>
  <c r="P19" i="13"/>
  <c r="P18" i="13"/>
  <c r="O21" i="13"/>
  <c r="O20" i="13"/>
  <c r="O19" i="13"/>
  <c r="O18" i="13"/>
  <c r="M20" i="13"/>
  <c r="Q20" i="13" s="1"/>
  <c r="M19" i="13"/>
  <c r="Q19" i="13" s="1"/>
  <c r="M18" i="13"/>
  <c r="Q18" i="13" s="1"/>
  <c r="E21" i="13"/>
  <c r="E20" i="13"/>
  <c r="E19" i="13"/>
  <c r="E18" i="13"/>
  <c r="P15" i="13"/>
  <c r="P14" i="13"/>
  <c r="P13" i="13"/>
  <c r="P12" i="13"/>
  <c r="P11" i="13"/>
  <c r="P10" i="13"/>
  <c r="O15" i="13"/>
  <c r="O14" i="13"/>
  <c r="O13" i="13"/>
  <c r="O12" i="13"/>
  <c r="O11" i="13"/>
  <c r="O10" i="13"/>
  <c r="K15" i="13"/>
  <c r="L15" i="13"/>
  <c r="J15" i="13"/>
  <c r="M15" i="13" s="1"/>
  <c r="M11" i="13"/>
  <c r="Q11" i="13" s="1"/>
  <c r="M12" i="13"/>
  <c r="Q12" i="13" s="1"/>
  <c r="M13" i="13"/>
  <c r="Q13" i="13" s="1"/>
  <c r="M14" i="13"/>
  <c r="Q14" i="13" s="1"/>
  <c r="M10" i="13"/>
  <c r="E15" i="13"/>
  <c r="E11" i="13"/>
  <c r="E12" i="13"/>
  <c r="E13" i="13"/>
  <c r="E14" i="13"/>
  <c r="E10" i="13"/>
  <c r="L59" i="13"/>
  <c r="K59" i="13"/>
  <c r="J59" i="13"/>
  <c r="C45" i="13"/>
  <c r="B45" i="13"/>
  <c r="B32" i="13"/>
  <c r="D26" i="13"/>
  <c r="D45" i="13" s="1"/>
  <c r="E45" i="13" s="1"/>
  <c r="B26" i="13"/>
  <c r="C170" i="10"/>
  <c r="C182" i="10" s="1"/>
  <c r="C126" i="10"/>
  <c r="C50" i="10"/>
  <c r="C24" i="10"/>
  <c r="C21" i="10"/>
  <c r="C123" i="8"/>
  <c r="C119" i="8"/>
  <c r="D119" i="8" s="1"/>
  <c r="F119" i="8" s="1"/>
  <c r="O45" i="13" l="1"/>
  <c r="O61" i="13" s="1"/>
  <c r="E26" i="13"/>
  <c r="M26" i="13"/>
  <c r="Q28" i="13"/>
  <c r="F123" i="8"/>
  <c r="D125" i="8"/>
  <c r="AH56" i="7"/>
  <c r="Q26" i="13" l="1"/>
  <c r="Q45" i="13" s="1"/>
  <c r="Q61" i="13" s="1"/>
  <c r="M45" i="13"/>
  <c r="M61" i="13" s="1"/>
  <c r="N47" i="13"/>
  <c r="M47" i="13"/>
  <c r="Q47" i="13" s="1"/>
  <c r="V53" i="7"/>
  <c r="R53" i="7"/>
  <c r="G69" i="7"/>
  <c r="G70" i="7" s="1"/>
  <c r="DQ15" i="6"/>
  <c r="DQ18" i="6"/>
  <c r="DV12" i="6"/>
  <c r="DQ12" i="6"/>
  <c r="DB15" i="6"/>
  <c r="Z18" i="6"/>
  <c r="J53" i="7" l="1"/>
  <c r="N53" i="7"/>
  <c r="F53" i="7"/>
  <c r="AD53" i="7"/>
  <c r="AL23" i="7"/>
  <c r="AL19" i="7"/>
  <c r="AL24" i="7"/>
  <c r="AL9" i="7"/>
  <c r="AL14" i="7"/>
  <c r="AL8" i="7"/>
  <c r="AL13" i="7"/>
  <c r="AL18" i="7"/>
  <c r="AL22" i="7"/>
  <c r="AL10" i="7"/>
  <c r="AL15" i="7"/>
  <c r="AL20" i="7"/>
  <c r="AL12" i="7"/>
  <c r="AL16" i="7"/>
  <c r="AL21" i="7"/>
  <c r="AL25" i="7"/>
  <c r="J69" i="7"/>
  <c r="BJ12" i="6"/>
  <c r="J70" i="7" l="1"/>
  <c r="DH18" i="6"/>
  <c r="DH15" i="6"/>
  <c r="DG15" i="6"/>
  <c r="DH12" i="6"/>
  <c r="DG12" i="6"/>
  <c r="CX15" i="6"/>
  <c r="CW15" i="6"/>
  <c r="CW12" i="6"/>
  <c r="CS18" i="6"/>
  <c r="CS15" i="6"/>
  <c r="CR15" i="6"/>
  <c r="CS12" i="6"/>
  <c r="CR12" i="6"/>
  <c r="CI12" i="6"/>
  <c r="CH12" i="6"/>
  <c r="BY12" i="6"/>
  <c r="BX12" i="6"/>
  <c r="BT18" i="6"/>
  <c r="BT15" i="6"/>
  <c r="BS15" i="6"/>
  <c r="BT12" i="6"/>
  <c r="BS12" i="6"/>
  <c r="BO12" i="6"/>
  <c r="BN12" i="6"/>
  <c r="BI12" i="6"/>
  <c r="BD12" i="6"/>
  <c r="AU12" i="6"/>
  <c r="AT12" i="6"/>
  <c r="AK12" i="6"/>
  <c r="AM12" i="6"/>
  <c r="AJ12" i="6"/>
  <c r="AH12" i="6"/>
  <c r="AE12" i="6"/>
  <c r="AA12" i="6"/>
  <c r="AC12" i="6"/>
  <c r="AD12" i="6" s="1"/>
  <c r="Z12" i="6"/>
  <c r="V12" i="6"/>
  <c r="K18" i="6"/>
  <c r="L18" i="6"/>
  <c r="K15" i="6"/>
  <c r="L15" i="6"/>
  <c r="K12" i="6"/>
  <c r="L12" i="6"/>
  <c r="U12" i="6"/>
  <c r="P18" i="6"/>
  <c r="Q18" i="6"/>
  <c r="P15" i="6"/>
  <c r="P12" i="6"/>
  <c r="Q12" i="6"/>
  <c r="D16" i="5"/>
  <c r="AI12" i="6" l="1"/>
  <c r="AI32" i="6" s="1"/>
  <c r="AH32" i="6"/>
  <c r="I13" i="5"/>
  <c r="D30" i="5"/>
  <c r="E30" i="5"/>
  <c r="G30" i="5"/>
  <c r="D20" i="5"/>
  <c r="E20" i="5"/>
  <c r="G20" i="5"/>
  <c r="C6" i="4"/>
  <c r="D34" i="4" l="1"/>
  <c r="D28" i="4"/>
  <c r="D25" i="4"/>
  <c r="D14" i="4"/>
  <c r="D6" i="4"/>
  <c r="AD24" i="3"/>
  <c r="E47" i="3"/>
  <c r="E45" i="3"/>
  <c r="E44" i="3"/>
  <c r="E43" i="3"/>
  <c r="E42" i="3"/>
  <c r="K40" i="1" l="1"/>
  <c r="K30" i="1"/>
  <c r="K46" i="1" s="1"/>
  <c r="K20" i="1"/>
  <c r="K33" i="1" s="1"/>
  <c r="K43" i="1" s="1"/>
  <c r="AX12" i="6" l="1"/>
  <c r="AX32" i="6" s="1"/>
  <c r="D65" i="2" l="1"/>
  <c r="E65" i="2"/>
  <c r="G65" i="2"/>
  <c r="D51" i="2"/>
  <c r="E51" i="2"/>
  <c r="G51" i="2"/>
  <c r="G60" i="2" l="1"/>
  <c r="G66" i="2" s="1"/>
  <c r="E60" i="2"/>
  <c r="E66" i="2" s="1"/>
  <c r="D60" i="2"/>
  <c r="D66" i="2" s="1"/>
  <c r="C40" i="1"/>
  <c r="D40" i="1"/>
  <c r="D41" i="1" s="1"/>
  <c r="F40" i="1"/>
  <c r="D31" i="1"/>
  <c r="C20" i="1"/>
  <c r="J45" i="1" s="1"/>
  <c r="D20" i="1"/>
  <c r="K45" i="1" s="1"/>
  <c r="K47" i="1" s="1"/>
  <c r="F20" i="1"/>
  <c r="I55" i="2"/>
  <c r="I58" i="2"/>
  <c r="I35" i="2"/>
  <c r="I59" i="2" l="1"/>
  <c r="D21" i="1"/>
  <c r="D33" i="1"/>
  <c r="D34" i="1" s="1"/>
  <c r="F33" i="1"/>
  <c r="F43" i="1" s="1"/>
  <c r="D43" i="1" l="1"/>
  <c r="S15" i="6" l="1"/>
  <c r="F25" i="4" l="1"/>
  <c r="F20" i="4" l="1"/>
  <c r="F34" i="4" s="1"/>
  <c r="G25" i="4"/>
  <c r="BE12" i="6"/>
  <c r="I8" i="5" l="1"/>
  <c r="I12" i="6" l="1"/>
  <c r="M20" i="1" l="1"/>
  <c r="F21" i="1" s="1"/>
  <c r="I22" i="5" l="1"/>
  <c r="I21" i="5" l="1"/>
  <c r="AI44" i="7"/>
  <c r="AL44" i="7"/>
  <c r="I29" i="5"/>
  <c r="I30" i="5" s="1"/>
  <c r="K27" i="5"/>
  <c r="J27" i="5"/>
  <c r="G27" i="5"/>
  <c r="E27" i="5"/>
  <c r="D27" i="5"/>
  <c r="D28" i="5" s="1"/>
  <c r="D31" i="5" s="1"/>
  <c r="I26" i="5"/>
  <c r="K20" i="5"/>
  <c r="I19" i="5"/>
  <c r="I18" i="5"/>
  <c r="I15" i="5"/>
  <c r="I11" i="5"/>
  <c r="I10" i="5"/>
  <c r="I9" i="5"/>
  <c r="I39" i="2"/>
  <c r="I41" i="2"/>
  <c r="I42" i="2"/>
  <c r="I44" i="2"/>
  <c r="H59" i="2"/>
  <c r="I63" i="2"/>
  <c r="I64" i="2"/>
  <c r="I34" i="2"/>
  <c r="I33" i="2"/>
  <c r="I27" i="2"/>
  <c r="I26" i="2"/>
  <c r="I21" i="2"/>
  <c r="J22" i="2"/>
  <c r="I23" i="2"/>
  <c r="C18" i="9"/>
  <c r="F18" i="9"/>
  <c r="I27" i="5" l="1"/>
  <c r="H27" i="5"/>
  <c r="G30" i="1"/>
  <c r="K28" i="5"/>
  <c r="K31" i="5" s="1"/>
  <c r="H65" i="2"/>
  <c r="I29" i="2"/>
  <c r="E18" i="9"/>
  <c r="E28" i="5"/>
  <c r="E31" i="5" s="1"/>
  <c r="G28" i="5"/>
  <c r="G31" i="5" s="1"/>
  <c r="J20" i="5"/>
  <c r="J28" i="5" s="1"/>
  <c r="H30" i="5"/>
  <c r="I20" i="5"/>
  <c r="J31" i="5" l="1"/>
  <c r="I28" i="5"/>
  <c r="I31" i="5" l="1"/>
  <c r="E125" i="8" l="1"/>
  <c r="C98" i="8"/>
  <c r="F98" i="8" l="1"/>
  <c r="C125" i="8"/>
  <c r="DA12" i="6"/>
  <c r="DA32" i="6" s="1"/>
  <c r="N15" i="6"/>
  <c r="I15" i="6"/>
  <c r="G15" i="6"/>
  <c r="F15" i="6"/>
  <c r="BW15" i="6"/>
  <c r="AR15" i="6" l="1"/>
  <c r="CV15" i="6"/>
  <c r="BB15" i="6" l="1"/>
  <c r="O15" i="6"/>
  <c r="J15" i="6"/>
  <c r="CP15" i="6" l="1"/>
  <c r="O53" i="3"/>
  <c r="Q53" i="3"/>
  <c r="R53" i="3" l="1"/>
  <c r="AN14" i="6"/>
  <c r="CB12" i="6" l="1"/>
  <c r="CB32" i="6" s="1"/>
  <c r="BR12" i="6"/>
  <c r="BR32" i="6" s="1"/>
  <c r="S12" i="6"/>
  <c r="S32" i="6" s="1"/>
  <c r="N12" i="6"/>
  <c r="F12" i="6"/>
  <c r="AR12" i="6" l="1"/>
  <c r="O12" i="6"/>
  <c r="T12" i="6"/>
  <c r="BW12" i="6"/>
  <c r="BH12" i="6"/>
  <c r="BH32" i="6" s="1"/>
  <c r="D32" i="4"/>
  <c r="DK12" i="6"/>
  <c r="G32" i="4"/>
  <c r="BB12" i="6" l="1"/>
  <c r="DG18" i="6"/>
  <c r="DA18" i="6"/>
  <c r="CW18" i="6"/>
  <c r="BS18" i="6"/>
  <c r="CR18" i="6"/>
  <c r="AC18" i="6"/>
  <c r="AA18" i="6"/>
  <c r="N32" i="6"/>
  <c r="I32" i="6"/>
  <c r="G18" i="6"/>
  <c r="F18" i="6"/>
  <c r="CP12" i="6" l="1"/>
  <c r="AR18" i="6"/>
  <c r="AR32" i="6" s="1"/>
  <c r="AD18" i="6"/>
  <c r="CV18" i="6"/>
  <c r="CV32" i="6" s="1"/>
  <c r="T18" i="6"/>
  <c r="J18" i="6"/>
  <c r="O18" i="6"/>
  <c r="O32" i="6" s="1"/>
  <c r="BW18" i="6"/>
  <c r="BW32" i="6" s="1"/>
  <c r="BB18" i="6" l="1"/>
  <c r="BB32" i="6" s="1"/>
  <c r="AH69" i="7"/>
  <c r="AH70" i="7" s="1"/>
  <c r="AE69" i="7"/>
  <c r="AE70" i="7" s="1"/>
  <c r="AA69" i="7"/>
  <c r="Z69" i="7"/>
  <c r="Z70" i="7" s="1"/>
  <c r="W69" i="7"/>
  <c r="W70" i="7" s="1"/>
  <c r="V69" i="7"/>
  <c r="V70" i="7" s="1"/>
  <c r="S69" i="7"/>
  <c r="S70" i="7" s="1"/>
  <c r="O69" i="7"/>
  <c r="K69" i="7"/>
  <c r="K70" i="7" s="1"/>
  <c r="C69" i="7"/>
  <c r="CP18" i="6" l="1"/>
  <c r="CP32" i="6" s="1"/>
  <c r="R70" i="7"/>
  <c r="O70" i="7"/>
  <c r="AD70" i="7"/>
  <c r="AA70" i="7"/>
  <c r="N70" i="7"/>
  <c r="C70" i="7"/>
  <c r="H20" i="5"/>
  <c r="H28" i="5" s="1"/>
  <c r="H31" i="5" s="1"/>
  <c r="C159" i="10" l="1"/>
  <c r="E159" i="10" l="1"/>
  <c r="F182" i="10"/>
  <c r="F159" i="10" l="1"/>
  <c r="H61" i="3"/>
  <c r="AL61" i="3" s="1"/>
  <c r="I18" i="2" l="1"/>
  <c r="I10" i="2" l="1"/>
  <c r="H51" i="2"/>
  <c r="H60" i="2" s="1"/>
  <c r="H66" i="2" s="1"/>
  <c r="AL68" i="7"/>
  <c r="AI68" i="7"/>
  <c r="AI66" i="7"/>
  <c r="AI65" i="7"/>
  <c r="AL64" i="7"/>
  <c r="AI64" i="7"/>
  <c r="AL63" i="7"/>
  <c r="AI63" i="7"/>
  <c r="AL62" i="7"/>
  <c r="AI62" i="7"/>
  <c r="AL61" i="7"/>
  <c r="AI61" i="7"/>
  <c r="AL60" i="7"/>
  <c r="AI60" i="7"/>
  <c r="AL59" i="7"/>
  <c r="AI59" i="7"/>
  <c r="AL58" i="7"/>
  <c r="AI58" i="7"/>
  <c r="AL57" i="7"/>
  <c r="AI57" i="7"/>
  <c r="AL56" i="7"/>
  <c r="AI56" i="7"/>
  <c r="AL55" i="7"/>
  <c r="AI55" i="7"/>
  <c r="AL52" i="7"/>
  <c r="AI52" i="7"/>
  <c r="AL51" i="7"/>
  <c r="AI51" i="7"/>
  <c r="AL50" i="7"/>
  <c r="AI50" i="7"/>
  <c r="AL49" i="7"/>
  <c r="AI49" i="7"/>
  <c r="AL48" i="7"/>
  <c r="AI48" i="7"/>
  <c r="AL47" i="7"/>
  <c r="AI47" i="7"/>
  <c r="AL46" i="7"/>
  <c r="AI46" i="7"/>
  <c r="AL45" i="7"/>
  <c r="AI45" i="7"/>
  <c r="AL43" i="7"/>
  <c r="AI43" i="7"/>
  <c r="AL42" i="7"/>
  <c r="AI42" i="7"/>
  <c r="AL41" i="7"/>
  <c r="AI41" i="7"/>
  <c r="AL40" i="7"/>
  <c r="AI40" i="7"/>
  <c r="AL39" i="7"/>
  <c r="AI39" i="7"/>
  <c r="AL38" i="7"/>
  <c r="AI38" i="7"/>
  <c r="AL37" i="7"/>
  <c r="AI37" i="7"/>
  <c r="AL36" i="7"/>
  <c r="AI36" i="7"/>
  <c r="AL33" i="7"/>
  <c r="AI33" i="7"/>
  <c r="AL32" i="7"/>
  <c r="AI32" i="7"/>
  <c r="AL31" i="7"/>
  <c r="AI31" i="7"/>
  <c r="AL30" i="7"/>
  <c r="AI30" i="7"/>
  <c r="AL29" i="7"/>
  <c r="AI29" i="7"/>
  <c r="AL28" i="7"/>
  <c r="AI28" i="7"/>
  <c r="AL27" i="7"/>
  <c r="AI27" i="7"/>
  <c r="AL26" i="7"/>
  <c r="AI26" i="7"/>
  <c r="AI25" i="7"/>
  <c r="AI24" i="7"/>
  <c r="AI23" i="7"/>
  <c r="AI22" i="7"/>
  <c r="AI21" i="7"/>
  <c r="AI20" i="7"/>
  <c r="AI19" i="7"/>
  <c r="AI18" i="7"/>
  <c r="AI15" i="7"/>
  <c r="AI14" i="7"/>
  <c r="AI13" i="7"/>
  <c r="AI12" i="7"/>
  <c r="AI10" i="7"/>
  <c r="AI9" i="7"/>
  <c r="AI8" i="7"/>
  <c r="CG12" i="6"/>
  <c r="CD12" i="6"/>
  <c r="CG31" i="6"/>
  <c r="CD31" i="6"/>
  <c r="CC31" i="6"/>
  <c r="CG29" i="6"/>
  <c r="CG28" i="6" s="1"/>
  <c r="CD29" i="6"/>
  <c r="CC29" i="6"/>
  <c r="CG27" i="6"/>
  <c r="CD27" i="6"/>
  <c r="CC27" i="6"/>
  <c r="CG26" i="6"/>
  <c r="CD26" i="6"/>
  <c r="CC26" i="6"/>
  <c r="CG25" i="6"/>
  <c r="CD25" i="6"/>
  <c r="CC25" i="6"/>
  <c r="CG24" i="6"/>
  <c r="CD24" i="6"/>
  <c r="CC24" i="6"/>
  <c r="CG23" i="6"/>
  <c r="CD23" i="6"/>
  <c r="CC23" i="6"/>
  <c r="CG22" i="6"/>
  <c r="CD22" i="6"/>
  <c r="CC22" i="6"/>
  <c r="CG21" i="6"/>
  <c r="CD21" i="6"/>
  <c r="CC21" i="6"/>
  <c r="CG20" i="6"/>
  <c r="CD20" i="6"/>
  <c r="CC20" i="6"/>
  <c r="CG19" i="6"/>
  <c r="CD19" i="6"/>
  <c r="CC19" i="6"/>
  <c r="CG18" i="6"/>
  <c r="CD18" i="6"/>
  <c r="CC18" i="6"/>
  <c r="CG17" i="6"/>
  <c r="CD17" i="6"/>
  <c r="CC17" i="6"/>
  <c r="CG16" i="6"/>
  <c r="CD16" i="6"/>
  <c r="CC16" i="6"/>
  <c r="CG15" i="6"/>
  <c r="CD15" i="6"/>
  <c r="CD32" i="6" s="1"/>
  <c r="CC15" i="6"/>
  <c r="CG14" i="6"/>
  <c r="CD14" i="6"/>
  <c r="CC14" i="6"/>
  <c r="CG13" i="6"/>
  <c r="CD13" i="6"/>
  <c r="CC13" i="6"/>
  <c r="CC12" i="6"/>
  <c r="AP31" i="6"/>
  <c r="AZ31" i="6" s="1"/>
  <c r="AP29" i="6"/>
  <c r="AZ29" i="6" s="1"/>
  <c r="AP27" i="6"/>
  <c r="AZ27" i="6" s="1"/>
  <c r="AP26" i="6"/>
  <c r="AZ26" i="6" s="1"/>
  <c r="AP25" i="6"/>
  <c r="AZ25" i="6" s="1"/>
  <c r="AP24" i="6"/>
  <c r="AZ24" i="6" s="1"/>
  <c r="AP23" i="6"/>
  <c r="AZ23" i="6" s="1"/>
  <c r="AP22" i="6"/>
  <c r="AZ22" i="6" s="1"/>
  <c r="AP21" i="6"/>
  <c r="AZ21" i="6" s="1"/>
  <c r="AP20" i="6"/>
  <c r="AZ20" i="6" s="1"/>
  <c r="AP19" i="6"/>
  <c r="AZ19" i="6" s="1"/>
  <c r="AP18" i="6"/>
  <c r="AZ18" i="6" s="1"/>
  <c r="AP17" i="6"/>
  <c r="AZ17" i="6" s="1"/>
  <c r="AP13" i="6"/>
  <c r="AZ13" i="6" s="1"/>
  <c r="AS31" i="6"/>
  <c r="BC31" i="6" s="1"/>
  <c r="AS29" i="6"/>
  <c r="AS27" i="6"/>
  <c r="AS26" i="6"/>
  <c r="BC26" i="6" s="1"/>
  <c r="CQ26" i="6" s="1"/>
  <c r="DF26" i="6" s="1"/>
  <c r="DP26" i="6" s="1"/>
  <c r="DE26" i="6"/>
  <c r="DO26" i="6" s="1"/>
  <c r="AS25" i="6"/>
  <c r="BC25" i="6" s="1"/>
  <c r="AS24" i="6"/>
  <c r="BC24" i="6" s="1"/>
  <c r="DE24" i="6"/>
  <c r="DO24" i="6" s="1"/>
  <c r="AS23" i="6"/>
  <c r="BC23" i="6" s="1"/>
  <c r="AS22" i="6"/>
  <c r="BC22" i="6" s="1"/>
  <c r="DE22" i="6"/>
  <c r="AS21" i="6"/>
  <c r="BC21" i="6" s="1"/>
  <c r="AS20" i="6"/>
  <c r="BC20" i="6" s="1"/>
  <c r="AS19" i="6"/>
  <c r="BC19" i="6" s="1"/>
  <c r="AS18" i="6"/>
  <c r="BC18" i="6" s="1"/>
  <c r="AS17" i="6"/>
  <c r="BC17" i="6" s="1"/>
  <c r="AS13" i="6"/>
  <c r="BC13" i="6" s="1"/>
  <c r="AO31" i="6"/>
  <c r="AY31" i="6" s="1"/>
  <c r="AO29" i="6"/>
  <c r="AY29" i="6" s="1"/>
  <c r="AO27" i="6"/>
  <c r="AY27" i="6" s="1"/>
  <c r="AO26" i="6"/>
  <c r="AY26" i="6" s="1"/>
  <c r="AO25" i="6"/>
  <c r="AY25" i="6" s="1"/>
  <c r="AO24" i="6"/>
  <c r="AY24" i="6" s="1"/>
  <c r="AO23" i="6"/>
  <c r="AY23" i="6" s="1"/>
  <c r="AO22" i="6"/>
  <c r="AY22" i="6" s="1"/>
  <c r="AO21" i="6"/>
  <c r="AY21" i="6" s="1"/>
  <c r="AO20" i="6"/>
  <c r="AY20" i="6" s="1"/>
  <c r="CM20" i="6" s="1"/>
  <c r="AO19" i="6"/>
  <c r="AY19" i="6" s="1"/>
  <c r="AO18" i="6"/>
  <c r="AO17" i="6"/>
  <c r="AY17" i="6" s="1"/>
  <c r="AO16" i="6"/>
  <c r="AY16" i="6" s="1"/>
  <c r="AO15" i="6"/>
  <c r="AY15" i="6" s="1"/>
  <c r="AO14" i="6"/>
  <c r="AY14" i="6" s="1"/>
  <c r="AO13" i="6"/>
  <c r="AY13" i="6" s="1"/>
  <c r="AO12" i="6"/>
  <c r="AY12" i="6" s="1"/>
  <c r="G6" i="4"/>
  <c r="F6" i="4"/>
  <c r="G14" i="4"/>
  <c r="G20" i="4"/>
  <c r="G28" i="4"/>
  <c r="D47" i="4"/>
  <c r="C32" i="4"/>
  <c r="C28" i="4"/>
  <c r="C25" i="4"/>
  <c r="C21" i="4"/>
  <c r="C20" i="4" s="1"/>
  <c r="C14" i="4"/>
  <c r="AH12" i="3"/>
  <c r="D67" i="3"/>
  <c r="E67" i="3"/>
  <c r="D53" i="3"/>
  <c r="E53" i="3"/>
  <c r="K51" i="2"/>
  <c r="K60" i="2" s="1"/>
  <c r="K66" i="2" s="1"/>
  <c r="J51" i="2"/>
  <c r="I51" i="2"/>
  <c r="I60" i="2" s="1"/>
  <c r="J20" i="1"/>
  <c r="C21" i="1" s="1"/>
  <c r="N20" i="1"/>
  <c r="N30" i="1"/>
  <c r="M30" i="1"/>
  <c r="J30" i="1"/>
  <c r="M40" i="1"/>
  <c r="F41" i="1" s="1"/>
  <c r="J40" i="1"/>
  <c r="C41" i="1" s="1"/>
  <c r="G40" i="1"/>
  <c r="AG67" i="3"/>
  <c r="AF67" i="3"/>
  <c r="AB67" i="3"/>
  <c r="AA67" i="3"/>
  <c r="X67" i="3"/>
  <c r="W67" i="3"/>
  <c r="V67" i="3"/>
  <c r="S67" i="3"/>
  <c r="R67" i="3"/>
  <c r="Q67" i="3"/>
  <c r="N67" i="3"/>
  <c r="M67" i="3"/>
  <c r="L67" i="3"/>
  <c r="I67" i="3"/>
  <c r="H67" i="3"/>
  <c r="AL67" i="3" s="1"/>
  <c r="R62" i="3"/>
  <c r="Q62" i="3"/>
  <c r="Q68" i="3" s="1"/>
  <c r="O62" i="3"/>
  <c r="AG53" i="3"/>
  <c r="AD53" i="3"/>
  <c r="AD62" i="3" s="1"/>
  <c r="AD68" i="3" s="1"/>
  <c r="AC53" i="3"/>
  <c r="AB53" i="3"/>
  <c r="Y53" i="3"/>
  <c r="Y62" i="3" s="1"/>
  <c r="Y68" i="3" s="1"/>
  <c r="X53" i="3"/>
  <c r="X62" i="3" s="1"/>
  <c r="W53" i="3"/>
  <c r="T53" i="3"/>
  <c r="T62" i="3" s="1"/>
  <c r="T68" i="3" s="1"/>
  <c r="S53" i="3"/>
  <c r="S62" i="3" s="1"/>
  <c r="N53" i="3"/>
  <c r="N62" i="3" s="1"/>
  <c r="N68" i="3" s="1"/>
  <c r="M53" i="3"/>
  <c r="M62" i="3" s="1"/>
  <c r="J53" i="3"/>
  <c r="I53" i="3"/>
  <c r="H53" i="3"/>
  <c r="AK53" i="3"/>
  <c r="I65" i="2"/>
  <c r="G20" i="1"/>
  <c r="CQ22" i="6" l="1"/>
  <c r="DF22" i="6" s="1"/>
  <c r="CG32" i="6"/>
  <c r="BC29" i="6"/>
  <c r="BC28" i="6" s="1"/>
  <c r="AS28" i="6"/>
  <c r="CM23" i="6"/>
  <c r="AL53" i="3"/>
  <c r="N46" i="1"/>
  <c r="G31" i="1"/>
  <c r="N33" i="1"/>
  <c r="N43" i="1" s="1"/>
  <c r="CQ18" i="6"/>
  <c r="CQ24" i="6"/>
  <c r="DF24" i="6" s="1"/>
  <c r="DP24" i="6" s="1"/>
  <c r="F31" i="1"/>
  <c r="M46" i="1"/>
  <c r="C31" i="1"/>
  <c r="J46" i="1"/>
  <c r="J47" i="1" s="1"/>
  <c r="CN26" i="6"/>
  <c r="DC26" i="6" s="1"/>
  <c r="DM26" i="6" s="1"/>
  <c r="DE17" i="6"/>
  <c r="DO17" i="6" s="1"/>
  <c r="DE25" i="6"/>
  <c r="DO25" i="6" s="1"/>
  <c r="DE27" i="6"/>
  <c r="DO27" i="6" s="1"/>
  <c r="CN27" i="6"/>
  <c r="DC27" i="6" s="1"/>
  <c r="DM27" i="6" s="1"/>
  <c r="CN22" i="6"/>
  <c r="DC22" i="6" s="1"/>
  <c r="CN19" i="6"/>
  <c r="DC19" i="6" s="1"/>
  <c r="DM19" i="6" s="1"/>
  <c r="CN23" i="6"/>
  <c r="DC23" i="6" s="1"/>
  <c r="DM23" i="6" s="1"/>
  <c r="DE23" i="6"/>
  <c r="CM21" i="6"/>
  <c r="CM25" i="6"/>
  <c r="F47" i="4"/>
  <c r="C34" i="4"/>
  <c r="C47" i="4" s="1"/>
  <c r="R68" i="3"/>
  <c r="O68" i="3"/>
  <c r="D62" i="3"/>
  <c r="D68" i="3" s="1"/>
  <c r="J33" i="1"/>
  <c r="J43" i="1" s="1"/>
  <c r="G21" i="1"/>
  <c r="J60" i="2"/>
  <c r="J66" i="2" s="1"/>
  <c r="CM16" i="6"/>
  <c r="CM29" i="6"/>
  <c r="CM13" i="6"/>
  <c r="CM17" i="6"/>
  <c r="CM14" i="6"/>
  <c r="CM22" i="6"/>
  <c r="CM24" i="6"/>
  <c r="CM26" i="6"/>
  <c r="CM31" i="6"/>
  <c r="DE31" i="6"/>
  <c r="DE21" i="6"/>
  <c r="DO21" i="6" s="1"/>
  <c r="I62" i="3"/>
  <c r="I68" i="3" s="1"/>
  <c r="J62" i="3"/>
  <c r="J68" i="3" s="1"/>
  <c r="L68" i="3"/>
  <c r="CN17" i="6"/>
  <c r="DC17" i="6" s="1"/>
  <c r="DM17" i="6" s="1"/>
  <c r="CN13" i="6"/>
  <c r="CN21" i="6"/>
  <c r="DC21" i="6" s="1"/>
  <c r="DM21" i="6" s="1"/>
  <c r="CN29" i="6"/>
  <c r="DC29" i="6" s="1"/>
  <c r="DM29" i="6" s="1"/>
  <c r="DM28" i="6" s="1"/>
  <c r="CN24" i="6"/>
  <c r="DC24" i="6" s="1"/>
  <c r="DM24" i="6" s="1"/>
  <c r="CN20" i="6"/>
  <c r="S68" i="3"/>
  <c r="X68" i="3"/>
  <c r="AF68" i="3"/>
  <c r="AC62" i="3"/>
  <c r="M68" i="3"/>
  <c r="V68" i="3"/>
  <c r="AA68" i="3"/>
  <c r="W62" i="3"/>
  <c r="W68" i="3" s="1"/>
  <c r="AB62" i="3"/>
  <c r="AB68" i="3" s="1"/>
  <c r="AG62" i="3"/>
  <c r="E62" i="3"/>
  <c r="E68" i="3" s="1"/>
  <c r="N45" i="1"/>
  <c r="G41" i="1"/>
  <c r="M33" i="1"/>
  <c r="M45" i="1"/>
  <c r="C33" i="1"/>
  <c r="C43" i="1" s="1"/>
  <c r="CQ20" i="6"/>
  <c r="DF20" i="6" s="1"/>
  <c r="DP20" i="6" s="1"/>
  <c r="CQ17" i="6"/>
  <c r="DF17" i="6" s="1"/>
  <c r="DP17" i="6" s="1"/>
  <c r="DE16" i="6"/>
  <c r="DO16" i="6" s="1"/>
  <c r="CM15" i="6"/>
  <c r="DL15" i="6" s="1"/>
  <c r="CN25" i="6"/>
  <c r="DC25" i="6" s="1"/>
  <c r="DM25" i="6" s="1"/>
  <c r="CN31" i="6"/>
  <c r="DC31" i="6" s="1"/>
  <c r="DM31" i="6" s="1"/>
  <c r="CM19" i="6"/>
  <c r="CM27" i="6"/>
  <c r="CQ21" i="6"/>
  <c r="DF21" i="6" s="1"/>
  <c r="CQ23" i="6"/>
  <c r="DF23" i="6" s="1"/>
  <c r="DP23" i="6" s="1"/>
  <c r="CQ25" i="6"/>
  <c r="DF25" i="6" s="1"/>
  <c r="DP25" i="6" s="1"/>
  <c r="CM12" i="6"/>
  <c r="CQ31" i="6"/>
  <c r="CQ13" i="6"/>
  <c r="G34" i="4"/>
  <c r="G47" i="4" s="1"/>
  <c r="CQ19" i="6"/>
  <c r="DF19" i="6" s="1"/>
  <c r="DP19" i="6" s="1"/>
  <c r="CN18" i="6"/>
  <c r="AY18" i="6"/>
  <c r="BC27" i="6"/>
  <c r="AI53" i="7"/>
  <c r="AI69" i="7"/>
  <c r="AL69" i="7"/>
  <c r="AL53" i="7"/>
  <c r="G62" i="3"/>
  <c r="AK62" i="3" s="1"/>
  <c r="H62" i="3"/>
  <c r="G33" i="1"/>
  <c r="N47" i="1" l="1"/>
  <c r="CQ29" i="6"/>
  <c r="DF29" i="6" s="1"/>
  <c r="DF31" i="6"/>
  <c r="DP31" i="6" s="1"/>
  <c r="DO31" i="6"/>
  <c r="DO15" i="6"/>
  <c r="H68" i="3"/>
  <c r="AL62" i="3"/>
  <c r="G68" i="3"/>
  <c r="AK68" i="3" s="1"/>
  <c r="AG68" i="3"/>
  <c r="DO23" i="6"/>
  <c r="M47" i="1"/>
  <c r="AI68" i="3"/>
  <c r="M43" i="1"/>
  <c r="F34" i="1"/>
  <c r="I66" i="2"/>
  <c r="AC68" i="3"/>
  <c r="AH68" i="3" s="1"/>
  <c r="DE20" i="6"/>
  <c r="DE18" i="6" s="1"/>
  <c r="DC20" i="6"/>
  <c r="DM20" i="6" s="1"/>
  <c r="DM18" i="6" s="1"/>
  <c r="C34" i="1"/>
  <c r="G43" i="1"/>
  <c r="G34" i="1"/>
  <c r="DF18" i="6"/>
  <c r="DL18" i="6"/>
  <c r="DB18" i="6"/>
  <c r="CM18" i="6"/>
  <c r="DE29" i="6"/>
  <c r="DE28" i="6" s="1"/>
  <c r="CQ27" i="6"/>
  <c r="AI70" i="7"/>
  <c r="AL70" i="7"/>
  <c r="CQ28" i="6" l="1"/>
  <c r="DE32" i="6"/>
  <c r="DP29" i="6"/>
  <c r="DP28" i="6" s="1"/>
  <c r="DF28" i="6"/>
  <c r="AL68" i="3"/>
  <c r="DC18" i="6"/>
  <c r="DO29" i="6"/>
  <c r="DO28" i="6" s="1"/>
  <c r="DF27" i="6"/>
  <c r="DP27" i="6" s="1"/>
  <c r="F125" i="8" l="1"/>
  <c r="DK18" i="6"/>
  <c r="DK32" i="6" s="1"/>
  <c r="DO20" i="6"/>
  <c r="DO18" i="6" l="1"/>
  <c r="DO32" i="6" s="1"/>
  <c r="DP18" i="6"/>
  <c r="J12" i="6"/>
  <c r="J32" i="6" s="1"/>
  <c r="G12" i="6"/>
  <c r="AP16" i="6" l="1"/>
  <c r="AZ16" i="6" s="1"/>
  <c r="CN16" i="6" s="1"/>
  <c r="DC16" i="6" s="1"/>
  <c r="DM16" i="6" s="1"/>
  <c r="Q15" i="6"/>
  <c r="AS16" i="6"/>
  <c r="BC16" i="6" s="1"/>
  <c r="CQ16" i="6" s="1"/>
  <c r="DF16" i="6" s="1"/>
  <c r="DP16" i="6" s="1"/>
  <c r="DP15" i="6" s="1"/>
  <c r="DP32" i="6" s="1"/>
  <c r="T15" i="6" l="1"/>
  <c r="AP15" i="6"/>
  <c r="T32" i="6" l="1"/>
  <c r="AZ15" i="6"/>
  <c r="AZ32" i="6" s="1"/>
  <c r="AS15" i="6"/>
  <c r="BC15" i="6" l="1"/>
  <c r="CN15" i="6"/>
  <c r="CN32" i="6" s="1"/>
  <c r="DC15" i="6" l="1"/>
  <c r="DC32" i="6" s="1"/>
  <c r="CQ15" i="6"/>
  <c r="DF15" i="6" s="1"/>
  <c r="DF32" i="6" l="1"/>
  <c r="DM15" i="6"/>
  <c r="DM32" i="6" s="1"/>
  <c r="AP14" i="6" l="1"/>
  <c r="AZ14" i="6" s="1"/>
  <c r="CN14" i="6" s="1"/>
  <c r="AS14" i="6"/>
  <c r="BC14" i="6" s="1"/>
  <c r="CQ14" i="6" s="1"/>
  <c r="AF12" i="6"/>
  <c r="AP12" i="6" l="1"/>
  <c r="AZ12" i="6" s="1"/>
  <c r="CN12" i="6" s="1"/>
  <c r="AS12" i="6" l="1"/>
  <c r="AS32" i="6" s="1"/>
  <c r="BC12" i="6" l="1"/>
  <c r="BC32" i="6" s="1"/>
  <c r="CQ12" i="6" l="1"/>
  <c r="CQ32" i="6" l="1"/>
  <c r="F70" i="7"/>
</calcChain>
</file>

<file path=xl/sharedStrings.xml><?xml version="1.0" encoding="utf-8"?>
<sst xmlns="http://schemas.openxmlformats.org/spreadsheetml/2006/main" count="1400" uniqueCount="835">
  <si>
    <t>1.sz. melléklet</t>
  </si>
  <si>
    <t>(Adatok: forintban)</t>
  </si>
  <si>
    <t>Bevételi előirányzat-csoport megnevezése</t>
  </si>
  <si>
    <t>Módosítási javaslat</t>
  </si>
  <si>
    <t>Módosított előirányzat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</si>
  <si>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</si>
  <si>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</si>
  <si>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</si>
  <si>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</si>
  <si>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</si>
  <si>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Dologi kiadások</t>
  </si>
  <si>
    <t>Ellátottak pénzbeli juttatásai</t>
  </si>
  <si>
    <t>Működési célú visszatérítendő támogatások, kölcsönök visszatérülése ÁH-n belülről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</si>
  <si>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</si>
  <si>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</si>
  <si>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</si>
  <si>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bevételek</t>
  </si>
  <si>
    <t>Egyéb működési célú átvett pénzeszközök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</si>
  <si>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</si>
  <si>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</si>
  <si>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</si>
  <si>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</si>
  <si>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</si>
  <si>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</si>
  <si>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</si>
  <si>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</si>
  <si>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</si>
  <si>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</si>
  <si>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</si>
  <si>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</si>
  <si>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</si>
  <si>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</si>
  <si>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</si>
  <si>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</si>
  <si>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</si>
  <si>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</si>
  <si>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</si>
  <si>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</si>
  <si>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</si>
  <si>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</si>
  <si>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</si>
  <si>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</si>
  <si>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</si>
  <si>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</si>
  <si>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</si>
  <si>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</si>
  <si>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</si>
  <si>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</si>
  <si>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</si>
  <si>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</si>
  <si>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</si>
  <si>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</si>
  <si>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</si>
  <si>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</si>
  <si>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2.sz. melléklet</t>
  </si>
  <si>
    <t>Dunakeszi Város Önkormányzata és az irányításáa alá tartozó költségvetési szervek</t>
  </si>
  <si>
    <t>( Adatok: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</si>
  <si>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</si>
  <si>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</si>
  <si>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</si>
  <si>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</si>
  <si>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</si>
  <si>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</si>
  <si>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</si>
  <si>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</si>
  <si>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</si>
  <si>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</si>
  <si>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</si>
  <si>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</si>
  <si>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</si>
  <si>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</si>
  <si>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</si>
  <si>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</si>
  <si>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</si>
  <si>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</si>
  <si>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</si>
  <si>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</si>
  <si>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</si>
  <si>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</si>
  <si>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</si>
  <si>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B14</t>
  </si>
  <si>
    <t>B15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</si>
  <si>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</si>
  <si>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</si>
  <si>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</si>
  <si>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</si>
  <si>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</si>
  <si>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</si>
  <si>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</si>
  <si>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</si>
  <si>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</si>
  <si>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</si>
  <si>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</si>
  <si>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</si>
  <si>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</si>
  <si>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</si>
  <si>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</si>
  <si>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</si>
  <si>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</si>
  <si>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</si>
  <si>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</si>
  <si>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</si>
  <si>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</si>
  <si>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</si>
  <si>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</si>
  <si>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</si>
  <si>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</si>
  <si>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</si>
  <si>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</si>
  <si>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</si>
  <si>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</si>
  <si>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</si>
  <si>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</si>
  <si>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</si>
  <si>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</si>
  <si>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</si>
  <si>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</si>
  <si>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</si>
  <si>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</si>
  <si>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</si>
  <si>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</si>
  <si>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</si>
  <si>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</si>
  <si>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</si>
  <si>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</si>
  <si>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</si>
  <si>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</si>
  <si>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</si>
  <si>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</si>
  <si>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</si>
  <si>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</si>
  <si>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</si>
  <si>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</si>
  <si>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</si>
  <si>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</si>
  <si>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</si>
  <si>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</si>
  <si>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</si>
  <si>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</si>
  <si>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</si>
  <si>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</si>
  <si>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</si>
  <si>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</si>
  <si>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Támogatási jogcím</t>
  </si>
  <si>
    <t>Módosítás összege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</si>
  <si>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</si>
  <si>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</si>
  <si>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</si>
  <si>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</si>
  <si>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</si>
  <si>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</si>
  <si>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</si>
  <si>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</si>
  <si>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</si>
  <si>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</si>
  <si>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</si>
  <si>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</si>
  <si>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</si>
  <si>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</si>
  <si>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</si>
  <si>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</si>
  <si>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</si>
  <si>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</si>
  <si>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</si>
  <si>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</si>
  <si>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</si>
  <si>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</si>
  <si>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</si>
  <si>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</si>
  <si>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</si>
  <si>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</si>
  <si>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</si>
  <si>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</si>
  <si>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</si>
  <si>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</si>
  <si>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</si>
  <si>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</si>
  <si>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</si>
  <si>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</si>
  <si>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</si>
  <si>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</si>
  <si>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</si>
  <si>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</si>
  <si>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</si>
  <si>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</si>
  <si>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</si>
  <si>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</si>
  <si>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</si>
  <si>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</si>
  <si>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</si>
  <si>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</si>
  <si>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</si>
  <si>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</si>
  <si>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</si>
  <si>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</si>
  <si>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</si>
  <si>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</si>
  <si>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</si>
  <si>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</si>
  <si>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</si>
  <si>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</si>
  <si>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</si>
  <si>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2.1.6.3.a</t>
  </si>
  <si>
    <t>Szociális ágazati összevont pótlék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</si>
  <si>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</si>
  <si>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</si>
  <si>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</si>
  <si>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</si>
  <si>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</si>
  <si>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</si>
  <si>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</si>
  <si>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</si>
  <si>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</si>
  <si>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</si>
  <si>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</si>
  <si>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</si>
  <si>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</si>
  <si>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</si>
  <si>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</si>
  <si>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</si>
  <si>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Működési célú visszatérítendő támogatások visszatérítése államháztartáson belülre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</si>
  <si>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</si>
  <si>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</si>
  <si>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</si>
  <si>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</si>
  <si>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</si>
  <si>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</si>
  <si>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</si>
  <si>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</si>
  <si>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</si>
  <si>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</si>
  <si>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</si>
  <si>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</si>
  <si>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</si>
  <si>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</si>
  <si>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</si>
  <si>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</si>
  <si>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</si>
  <si>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</si>
  <si>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</si>
  <si>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Cím-
rend</t>
  </si>
  <si>
    <t>Költségvetési szerv megnevezése</t>
  </si>
  <si>
    <t>Munkaadókat terhelő járulékok és szociális hozzájárulási adó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</si>
  <si>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</si>
  <si>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</si>
  <si>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</si>
  <si>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</si>
  <si>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</si>
  <si>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</si>
  <si>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</si>
  <si>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</si>
  <si>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</si>
  <si>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</si>
  <si>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</si>
  <si>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</si>
  <si>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</si>
  <si>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</si>
  <si>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</si>
  <si>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</si>
  <si>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</si>
  <si>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</si>
  <si>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</si>
  <si>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</si>
  <si>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</si>
  <si>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</si>
  <si>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</si>
  <si>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</si>
  <si>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</si>
  <si>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</si>
  <si>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</si>
  <si>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</si>
  <si>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</si>
  <si>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</si>
  <si>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</si>
  <si>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</si>
  <si>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</si>
  <si>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</si>
  <si>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</si>
  <si>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</si>
  <si>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</si>
  <si>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</si>
  <si>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</si>
  <si>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 xml:space="preserve">  (Adatok: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</si>
  <si>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</si>
  <si>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</si>
  <si>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</si>
  <si>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</si>
  <si>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</si>
  <si>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</si>
  <si>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</si>
  <si>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</si>
  <si>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</si>
  <si>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</si>
  <si>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</si>
  <si>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</si>
  <si>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</si>
  <si>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</si>
  <si>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</si>
  <si>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</si>
  <si>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</si>
  <si>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</si>
  <si>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</si>
  <si>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</si>
  <si>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</si>
  <si>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</si>
  <si>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</si>
  <si>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</si>
  <si>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</si>
  <si>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</si>
  <si>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</si>
  <si>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</si>
  <si>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</si>
  <si>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</si>
  <si>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</si>
  <si>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</si>
  <si>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</si>
  <si>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</si>
  <si>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</si>
  <si>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</si>
  <si>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</si>
  <si>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</si>
  <si>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</si>
  <si>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</si>
  <si>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</si>
  <si>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</si>
  <si>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</si>
  <si>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</si>
  <si>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</si>
  <si>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</si>
  <si>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</si>
  <si>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</si>
  <si>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</si>
  <si>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</si>
  <si>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</si>
  <si>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</si>
  <si>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</si>
  <si>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</si>
  <si>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</si>
  <si>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</si>
  <si>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</si>
  <si>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</si>
  <si>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</si>
  <si>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</si>
  <si>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</si>
  <si>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</si>
  <si>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</si>
  <si>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</si>
  <si>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</si>
  <si>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</si>
  <si>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</si>
  <si>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</si>
  <si>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</si>
  <si>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</si>
  <si>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</si>
  <si>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</si>
  <si>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</si>
  <si>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</si>
  <si>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</si>
  <si>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</si>
  <si>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</si>
  <si>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</si>
  <si>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</si>
  <si>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</si>
  <si>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</si>
  <si>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</si>
  <si>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</si>
  <si>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</si>
  <si>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</si>
  <si>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</si>
  <si>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</si>
  <si>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</si>
  <si>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</si>
  <si>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</si>
  <si>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Kötelező feladatok összesen:</t>
  </si>
  <si>
    <t xml:space="preserve">Önként vállalt feladatok 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</si>
  <si>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</si>
  <si>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</si>
  <si>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</si>
  <si>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</si>
  <si>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</si>
  <si>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</si>
  <si>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</si>
  <si>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</si>
  <si>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</si>
  <si>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</si>
  <si>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</si>
  <si>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</si>
  <si>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</si>
  <si>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</si>
  <si>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</si>
  <si>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</si>
  <si>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</si>
  <si>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</si>
  <si>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</si>
  <si>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</si>
  <si>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086030</t>
  </si>
  <si>
    <t>Nemzetközi kulturális együttműködés</t>
  </si>
  <si>
    <t>092260</t>
  </si>
  <si>
    <t>Gimnázium és szakképző iskola tanulóinak közismereti és szakmai elméleti oktatásával összefüggő működtetési feladatok</t>
  </si>
  <si>
    <t>Önként vállalt feladatok összesen:</t>
  </si>
  <si>
    <t xml:space="preserve"> Önkormányzat működési kiadásai összesen:</t>
  </si>
  <si>
    <t>8.sz. melléklet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</si>
  <si>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</si>
  <si>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</si>
  <si>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</si>
  <si>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</si>
  <si>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</si>
  <si>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</si>
  <si>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</si>
  <si>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</si>
  <si>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</si>
  <si>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</si>
  <si>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</si>
  <si>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</si>
  <si>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</si>
  <si>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</si>
  <si>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</si>
  <si>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</si>
  <si>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</si>
  <si>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</si>
  <si>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</si>
  <si>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</si>
  <si>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</si>
  <si>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Dunakeszi IV. Béla Király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</si>
  <si>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</si>
  <si>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</si>
  <si>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</si>
  <si>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</si>
  <si>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</si>
  <si>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</si>
  <si>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</si>
  <si>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</si>
  <si>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</si>
  <si>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</si>
  <si>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</si>
  <si>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</si>
  <si>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</si>
  <si>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</si>
  <si>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</si>
  <si>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</si>
  <si>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</si>
  <si>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Dunakeszi Alsó Fejlődéséért Kulturális Egyesület</t>
  </si>
  <si>
    <t>Természetesen Dunakesziért Egyesület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</si>
  <si>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</si>
  <si>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</si>
  <si>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</si>
  <si>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</si>
  <si>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</si>
  <si>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</si>
  <si>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</si>
  <si>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</si>
  <si>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</si>
  <si>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 xml:space="preserve">Judo ANC Felkelő nap SE </t>
  </si>
  <si>
    <t>Városi versenyek kupa, terembérlet kiadás támogatása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</si>
  <si>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</si>
  <si>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</si>
  <si>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</si>
  <si>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</si>
  <si>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</si>
  <si>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</si>
  <si>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</si>
  <si>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</si>
  <si>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</si>
  <si>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</si>
  <si>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</si>
  <si>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</si>
  <si>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</si>
  <si>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</si>
  <si>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</si>
  <si>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</si>
  <si>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</si>
  <si>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</si>
  <si>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</si>
  <si>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</si>
  <si>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</si>
  <si>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</si>
  <si>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</si>
  <si>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</si>
  <si>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</si>
  <si>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</si>
  <si>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FELHALMOZÁSI CÉLÚ VISSZATÉRÍTENDŐ TÁMOGATÁSOK NYÚJTÁSA ÖSSZESEN</t>
  </si>
  <si>
    <t>PÉNZESZKÖZÁTADÁSOK, TÁMOGATÁSOK MINDÖSSZESEN</t>
  </si>
  <si>
    <t>9.sz. melléklet</t>
  </si>
  <si>
    <t>Sorszám</t>
  </si>
  <si>
    <t xml:space="preserve">Módosított előirányzat 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</si>
  <si>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</si>
  <si>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</si>
  <si>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</si>
  <si>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</si>
  <si>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</si>
  <si>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CÉLTARTALÉKOK ÖSSZESEN</t>
  </si>
  <si>
    <t>10.sz. melléklet</t>
  </si>
  <si>
    <t>( Adatok: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</si>
  <si>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</si>
  <si>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</si>
  <si>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</si>
  <si>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</si>
  <si>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</si>
  <si>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2.</t>
  </si>
  <si>
    <t>Helyi közutak, közterek, parkok</t>
  </si>
  <si>
    <t>Úthálózatok fejlesztése, vízelvezetés</t>
  </si>
  <si>
    <t>067. hrsz. elkerülő út kábelkiváltás</t>
  </si>
  <si>
    <t>Helyi közutakon szegélyek, surrantók, szikkasztók, víznyelők kialakítása</t>
  </si>
  <si>
    <t>Csomópontok kialakítása</t>
  </si>
  <si>
    <t>Gyalogos átkelőhelyek kialakítása</t>
  </si>
  <si>
    <t>Járdaépítések</t>
  </si>
  <si>
    <t>Parkolóépítések</t>
  </si>
  <si>
    <t>Kerékpárút fejlesztések</t>
  </si>
  <si>
    <t>TOP PLUSZ 1.2.1-21PT2022-00030 Kerékpáros fejlesztés Dunakeszin</t>
  </si>
  <si>
    <t>HÍD ABC- Béke utca kerékpárút  kiviteli terv</t>
  </si>
  <si>
    <t>Zöldfelületek, játszóterek fejlesztése</t>
  </si>
  <si>
    <t>Öntözőhálózatok fejlesztése, fúrt kutak kialakítása</t>
  </si>
  <si>
    <t>TOP_PLUSZ-1.2.1-21-PT1-2022-00030 Kerékpáros fejlesztés Dunakeszin  - növények</t>
  </si>
  <si>
    <t xml:space="preserve">3. </t>
  </si>
  <si>
    <t>Településrendezés, településfejlesztés</t>
  </si>
  <si>
    <t>Közvilágítás fejlesztések</t>
  </si>
  <si>
    <t>4.</t>
  </si>
  <si>
    <t>Önkormányzati egyéb vagyonnal való gazdálkodás</t>
  </si>
  <si>
    <t>TOP PLUSZ 3.3.1-21-PT1-2022-00018 Aranyalma Óvoda bővítése</t>
  </si>
  <si>
    <t>Közterületi tárgyi eszközök beszerzése (pollerek, kresz táblák, szemetesek stb.)</t>
  </si>
  <si>
    <t>Visszapótlási kötelezettség ÁFA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</si>
  <si>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</si>
  <si>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</si>
  <si>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</si>
  <si>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</si>
  <si>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</si>
  <si>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</si>
  <si>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 xml:space="preserve">Fejlesztési  előirányzatok összesen </t>
  </si>
  <si>
    <t>Önkormányzati felújítási feladatok</t>
  </si>
  <si>
    <t xml:space="preserve">Önk-i vagyonnal való gazdálkodás </t>
  </si>
  <si>
    <t>Intézmény felújítások</t>
  </si>
  <si>
    <t>Felújítási előirányzatok összesen</t>
  </si>
  <si>
    <t>11. melléklet</t>
  </si>
  <si>
    <t>Költségvetési intézmény megnevezése</t>
  </si>
  <si>
    <t xml:space="preserve">Módosítási javaslat                                                       </t>
  </si>
  <si>
    <t>Módosított engedélyezett álláshelyek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</si>
  <si>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</si>
  <si>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</si>
  <si>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</si>
  <si>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</si>
  <si>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</si>
  <si>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</si>
  <si>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</si>
  <si>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</si>
  <si>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</si>
  <si>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</si>
  <si>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</si>
  <si>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</si>
  <si>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</si>
  <si>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</si>
  <si>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</si>
  <si>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DÓHSZK Igazgatás</t>
  </si>
  <si>
    <t>Gazdasági osztály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</si>
  <si>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</si>
  <si>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</si>
  <si>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</si>
  <si>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</si>
  <si>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</si>
  <si>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</si>
  <si>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</si>
  <si>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</si>
  <si>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</si>
  <si>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</si>
  <si>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</si>
  <si>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</si>
  <si>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</si>
  <si>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</si>
  <si>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</si>
  <si>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12. sz. melléklet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</si>
  <si>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</si>
  <si>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</si>
  <si>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</si>
  <si>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</si>
  <si>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</si>
  <si>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</si>
  <si>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</si>
  <si>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</si>
  <si>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</si>
  <si>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</si>
  <si>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</si>
  <si>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</si>
  <si>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</si>
  <si>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</si>
  <si>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 xml:space="preserve">Maradvány 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</si>
  <si>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</si>
  <si>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</si>
  <si>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</si>
  <si>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</si>
  <si>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</si>
  <si>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</si>
  <si>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</si>
  <si>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</si>
  <si>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</si>
  <si>
    <t>B53</t>
  </si>
  <si>
    <t>Tárgyi eszköz értékestés</t>
  </si>
  <si>
    <t>Települési önkormányzatok könyvtári célú érdekeltségnövelő támogatása</t>
  </si>
  <si>
    <t>Működési célú visszatérítendő támogatások  
nyújtása / visszatérítése</t>
  </si>
  <si>
    <t>102023</t>
  </si>
  <si>
    <t>Időskorúak tartós bentlakásos ellátása</t>
  </si>
  <si>
    <t>Tárgyi eszköz értékesítés</t>
  </si>
  <si>
    <t>101141</t>
  </si>
  <si>
    <t>Pszichiátriai betegek nappali ellátása</t>
  </si>
  <si>
    <t>Dunakeszi SZTK Egészségügyi és Szociális Közhasznú Nonprofit Kft. Szociális feladatok ellátásának támogatása</t>
  </si>
  <si>
    <t xml:space="preserve"> - Talajterhelési díj</t>
  </si>
  <si>
    <t>Dunakeszi Város Önkormányzata és az irányítása alá tartozó költségvetési szervek 2025. évi költségvetési mérlege</t>
  </si>
  <si>
    <t>2025. évi eredeti előirányzat</t>
  </si>
  <si>
    <t>2024. évi teljesítés adatok</t>
  </si>
  <si>
    <t>Egyéb működési célú támogatások államháztartáson belülről</t>
  </si>
  <si>
    <t>Egyéb működési célú támogatás államháztartáson belülről - NEAK</t>
  </si>
  <si>
    <t>Egyéb tárgyi eszköz értékesítése</t>
  </si>
  <si>
    <t>Elvonások, befizetések kiadásai</t>
  </si>
  <si>
    <t>Helyi önkormányzatok törvényi előíráson alapuló befizetései</t>
  </si>
  <si>
    <t>Működési célú visszatérítendő támogatások</t>
  </si>
  <si>
    <t>Működési célú visszatérítendő támogatások, kölcsönök nyújtása  ÁH-n belül</t>
  </si>
  <si>
    <t>Működési célú visszatérítendő támogatások, kölcsönök visszafizetése ÁH-n belül</t>
  </si>
  <si>
    <t>2025. évi költségvetésének bevételi előirányzatai</t>
  </si>
  <si>
    <t xml:space="preserve">2025. évi eredeti előirányzat </t>
  </si>
  <si>
    <t>Az Önkormányzat  és az irányítása alá tartozó költségvetési szervek 2025. évi bevételi előirányzatai gazdálkodónként</t>
  </si>
  <si>
    <t>Egyéb áruhasználati és szolgáltatási adók</t>
  </si>
  <si>
    <t xml:space="preserve"> - Idegenforgalmi adó</t>
  </si>
  <si>
    <t xml:space="preserve"> - Egyéb bevétel</t>
  </si>
  <si>
    <t>B410</t>
  </si>
  <si>
    <t>Biztosító által fizetett kártérítés</t>
  </si>
  <si>
    <t>2024.évi teljesítés adatok</t>
  </si>
  <si>
    <t>B355</t>
  </si>
  <si>
    <t>Magyarország 2025.évi központi költségvetéséről szóló 2023.évi LV. törvény 2. számú melléklete alapján a helyi önkormányzatok általános működésének és ágazati feladatainak támogatása</t>
  </si>
  <si>
    <t>2025. évi eredeti előirányzat  (Ft)</t>
  </si>
  <si>
    <t>Magyarország 2025.évi központi költségvetéséről szóló 2023.évi LV. törvény 3. számú melléklete alapján nyújtott kiegészítő támogatások</t>
  </si>
  <si>
    <t>2024. évi teljesítés adatok (Ft)</t>
  </si>
  <si>
    <t>2025. évi költségvetésének kiadási előirányzatai</t>
  </si>
  <si>
    <t>Az önkormányzat és az irányítása alá tartozó költségvetési szervek 2025. évi kiadásai és azok forrásai</t>
  </si>
  <si>
    <t xml:space="preserve">2024.évi teljesítés adatok </t>
  </si>
  <si>
    <t>2025. évi költségvetésének működési kiadási előirányzatai feladatonként</t>
  </si>
  <si>
    <t>Pénzeszközátadások, támogatások az Önkormányzat 2025. évi  költségvetésében</t>
  </si>
  <si>
    <t xml:space="preserve">2025. évi  előirányzat                             </t>
  </si>
  <si>
    <t>Fővárosi Katasztrófavédelmi Igazgatóság Észak- Pesti Katasztrófavédelmi Kirendeltség</t>
  </si>
  <si>
    <t>Szeretünk Dunakeszi Egyesület - körforgalmi koncert</t>
  </si>
  <si>
    <t>Innovatív Fiatalok Egyesülete</t>
  </si>
  <si>
    <t>Dunakeszi Odateszi Egyesület</t>
  </si>
  <si>
    <t>Dunakeszi Evangélikus Diakóniai Központ - fogyatékos személyek nappali ellátása, bentlakásos idős ellátás</t>
  </si>
  <si>
    <t xml:space="preserve">Dunakeszi Közüzemi Nonprofit Kft. </t>
  </si>
  <si>
    <t>Magyar Labdarúgó Szövetség  - Futballpálya felújítás támogatás - Szép Ernő u. (Dunakeszi 73/33.hrsz)</t>
  </si>
  <si>
    <t>Céltartalékok állománya 2025.év</t>
  </si>
  <si>
    <t>Általános tartalék 2025.év</t>
  </si>
  <si>
    <t>Zöld Dunakeszi Program - szúnyogcsapda pályázat</t>
  </si>
  <si>
    <t xml:space="preserve"> 2025. évi fejlesztések, felújítások előirányzatai</t>
  </si>
  <si>
    <t xml:space="preserve">2025.évi eredeti előirányzat </t>
  </si>
  <si>
    <t>Működéshez szükséges tárgyi eszközök, informatikai eszközök beszerzése</t>
  </si>
  <si>
    <t>Digitális felmérés (KRESZ táblák, villanyoszlopok)</t>
  </si>
  <si>
    <t>Helyi közösségi közlekedés informatikai fejlesztés</t>
  </si>
  <si>
    <t>Egészségügyi alapellátás eszközfejlesztés</t>
  </si>
  <si>
    <t>Fóti úttal párhuzamos szervízút és környezetének rendezése</t>
  </si>
  <si>
    <t xml:space="preserve">Hunyadi utca északi irányban történő meghosszabbítása </t>
  </si>
  <si>
    <t>Helyi közutak vízelvezetése (Pallag u.,Budai Nagy Antal u. Széchenyi u. )</t>
  </si>
  <si>
    <t>Garanciális visszatartások</t>
  </si>
  <si>
    <t>Aulich utca kihajtás a 2. sz. főútra (jelzőtáblás csomópont tervezés+engedélyeztetés)</t>
  </si>
  <si>
    <t>Aulich utca kihajtás a 2. sz. főútra kivitelezés</t>
  </si>
  <si>
    <t>Klapka-Tábor utca körforgalom koncepcióterv</t>
  </si>
  <si>
    <t xml:space="preserve">Engedélyezési és kivitelezési tervdokumentációk készítése </t>
  </si>
  <si>
    <t>Lakótelep járdahálózat akadálymentesítése</t>
  </si>
  <si>
    <t>Járdaépítési program</t>
  </si>
  <si>
    <t>Összekötő járda - DDN Erdőn keresztül - 40 m</t>
  </si>
  <si>
    <t>Sport utca  parkolók kialakítása</t>
  </si>
  <si>
    <t>Sport u. Verseny u. kereszteződés - parkolók kialakítása</t>
  </si>
  <si>
    <t>Pavilon u. parkolók kialakítása</t>
  </si>
  <si>
    <t>Bárdos Lajos Általános Iskola melletti parkolók tervezése és kivitelezése</t>
  </si>
  <si>
    <t>Spartacus utca parkolók kialakítása</t>
  </si>
  <si>
    <t>Krajcár utca parkolók kialakítása</t>
  </si>
  <si>
    <t>Klapka utca parkolók kialakítáa</t>
  </si>
  <si>
    <t>Magyarság sportpálya parkolók kialakítása, parkosítás</t>
  </si>
  <si>
    <t xml:space="preserve">Garanciális visszatartások </t>
  </si>
  <si>
    <t>Repülõtéri utat a Pálya utcával összekötõ kerékpárút tervek</t>
  </si>
  <si>
    <t>Klapka utcai kerékpárút engedélyezési és kivitelezési tervdokumentáció, kivitelezés</t>
  </si>
  <si>
    <t>Játszóterek</t>
  </si>
  <si>
    <t>Béke úti játszótér integrált elemekkel történő bővítése</t>
  </si>
  <si>
    <t>Szent István parki játszótér kerítés építés</t>
  </si>
  <si>
    <t>Közparkok</t>
  </si>
  <si>
    <t>Szent István park zöldfelület fejelsztés</t>
  </si>
  <si>
    <t>Fő út - Béke utcától  északra eső szakaszának területrendezése</t>
  </si>
  <si>
    <t>Barátság úti zöldfelület rehabilitációja</t>
  </si>
  <si>
    <t>Szabadság tér rendezése - új közpark létrehozása I. ütem</t>
  </si>
  <si>
    <t>Toldi domb - kutyafuttató, parkrész előfásítása</t>
  </si>
  <si>
    <t xml:space="preserve">Gyártelep zöldfelületrendezése I. ütem </t>
  </si>
  <si>
    <t>IV. Béla Király tér humanizálás</t>
  </si>
  <si>
    <t>Utcabútorok</t>
  </si>
  <si>
    <t>Erdő</t>
  </si>
  <si>
    <t>Északi erdősáv - kialakítása (Pipa utca- Barackos utca)</t>
  </si>
  <si>
    <t>MOL pályázatok önrész</t>
  </si>
  <si>
    <t>Miyawaki minierdő -  Barátság út 9-13.</t>
  </si>
  <si>
    <t>Szent István park kisjátszótér</t>
  </si>
  <si>
    <t>Alagimajor templomrom környezetének rendezése</t>
  </si>
  <si>
    <t>Madártani Tanösvény</t>
  </si>
  <si>
    <t>Kiscsurgó patak völgyében zöldfelületek fejlesztése</t>
  </si>
  <si>
    <t>Pályázatokhoz kapcsolódó zöldfelület rendezések</t>
  </si>
  <si>
    <t>Pumpapálya környezet, utcabútorok</t>
  </si>
  <si>
    <t>Intézmények környezetrendezése</t>
  </si>
  <si>
    <t>Piros óvoda kertrendezés - sövénypótlás, öntöző, szegélyek, homok</t>
  </si>
  <si>
    <t>Barátság úti orvosi rendelő belső kert rendezés</t>
  </si>
  <si>
    <t>Tervezések</t>
  </si>
  <si>
    <t>Casalgrande  tér  felújításának tervezési munkái</t>
  </si>
  <si>
    <t>Tóváros tó környezet tervezés</t>
  </si>
  <si>
    <t>Sportpályák</t>
  </si>
  <si>
    <t>Dobócentrum öntözés - gyepesítés</t>
  </si>
  <si>
    <t xml:space="preserve">Ordass Lajos park röplabda pálya hálórendszerének cseréje </t>
  </si>
  <si>
    <t>Gépek, fenntartástechnológia</t>
  </si>
  <si>
    <t>Levéldaráló</t>
  </si>
  <si>
    <t>Komposztáló kiépítése I. ütem</t>
  </si>
  <si>
    <t>Egyéb</t>
  </si>
  <si>
    <t>Dunakeszi Zöldséták program START</t>
  </si>
  <si>
    <t>1000  fa telepítése évente</t>
  </si>
  <si>
    <t>Hajó utca közvilágítás</t>
  </si>
  <si>
    <t>Szák utca közvilágítás (napelem LED)</t>
  </si>
  <si>
    <t>Gitár utca  (Blaha Lujza -Jászai Mari utca közötti szakasz 3 lámpa)</t>
  </si>
  <si>
    <t>Közvilágítási lámpatest kivitelezése - Diófa utca 24.</t>
  </si>
  <si>
    <t>Közvilágítási lámpatestek korszerűsítése</t>
  </si>
  <si>
    <t>Fő út komplex rehabilitációja I. szakasz tervezés</t>
  </si>
  <si>
    <t>LAKÁSSZÁMLA - Önkormányzati bérlakások fejlesztése</t>
  </si>
  <si>
    <t>Beruházáshoz kapcsolódó ingatlanvásárlások</t>
  </si>
  <si>
    <t>Utcanévtáblák  és tartóoszlopainak cseréje</t>
  </si>
  <si>
    <t>07/226 hrsz. Ingatlanból 822 m2 ingatlanrész megvásárlása</t>
  </si>
  <si>
    <t>Tervdokumentáció - közvilágítási hálózat földkábelezés hálózatra átépítés</t>
  </si>
  <si>
    <t xml:space="preserve"> - Dunakeszi Polgármesteri Hivatal</t>
  </si>
  <si>
    <t xml:space="preserve"> - Dunakeszi Óvodai és Humán Szolgáltató Központ és Könyvtár</t>
  </si>
  <si>
    <t xml:space="preserve"> - Városi Sportigazgatóság</t>
  </si>
  <si>
    <t xml:space="preserve"> - Révész István Helytörténeti Gyűjtemény</t>
  </si>
  <si>
    <t xml:space="preserve"> - Dunakeszi Város Önkormányzatának Szakorvosi Rendelőintézete</t>
  </si>
  <si>
    <t>Egyéb fejlesztések</t>
  </si>
  <si>
    <t xml:space="preserve">Aktív Magyarország Program - Kerékpáros Pumpapálya Kialakítása Dunakeszin </t>
  </si>
  <si>
    <t>Rendezvényekhez szükséges tárgyi eszközök beszerzése</t>
  </si>
  <si>
    <t>Barackos utca felújítása</t>
  </si>
  <si>
    <t>Vis major helyreállítás, Bem utca</t>
  </si>
  <si>
    <t>Rózsakert köz útfelújítás</t>
  </si>
  <si>
    <t>Állami útfelújításokban való részvétel</t>
  </si>
  <si>
    <t>LAKÁSSZÁMLA - Önkormányzati bérlakások felújítása</t>
  </si>
  <si>
    <t>Létszámelőirányzatok 2025. év</t>
  </si>
  <si>
    <t xml:space="preserve">Engedélyezett álláshelyek száma                                                          2025. január 1-én </t>
  </si>
  <si>
    <t xml:space="preserve">Bölcsődék </t>
  </si>
  <si>
    <t xml:space="preserve"> - Szásszorszép Bölcsődei Tph.</t>
  </si>
  <si>
    <t xml:space="preserve"> - Csillagszem Bölcsődei Tph.</t>
  </si>
  <si>
    <t xml:space="preserve"> - Napsugár Bölcsődei Tph.</t>
  </si>
  <si>
    <t xml:space="preserve"> - Kincsem Utcai Bölcsődei Tph.</t>
  </si>
  <si>
    <t xml:space="preserve">Család-és Gyermekjóléti Szolgálat     </t>
  </si>
  <si>
    <t>Család és Gyermekjóléti Központ</t>
  </si>
  <si>
    <t xml:space="preserve"> - Család- és Gyermekjóléti járási szolgáltatási szakmai egység </t>
  </si>
  <si>
    <t xml:space="preserve"> - Óvodai és Iskolai Szociális Segítő Szakmai Egység</t>
  </si>
  <si>
    <t>DUNAKESZI ÓVODAI ÉS HUMÁN SZOLGÁLTATÓ KÖZPONT ÉS KÖNYVTÁR</t>
  </si>
  <si>
    <t>DÓHSZK ÖSSZESEN:</t>
  </si>
  <si>
    <t>VÁROSI SPORTIGAZGATÓSÁG</t>
  </si>
  <si>
    <t>DUNAKESZI VÁROS ÖNKORMÁNYZATÁNAK SZAKORVOSI RENDELŐINTÉZETE</t>
  </si>
  <si>
    <t>SZAKORVOSI RENDELŐINTÉZET ÖSSZESEN:</t>
  </si>
  <si>
    <t>ÖNKORMÁNYZAT ÖSSZESEN:</t>
  </si>
  <si>
    <t>POLGÁRMESTERI HIVATAL ÖSSZESEN:</t>
  </si>
  <si>
    <t xml:space="preserve"> 2025. évi előirányzat - felhasználási ütemterv </t>
  </si>
  <si>
    <t>025020</t>
  </si>
  <si>
    <t>Védelmi célú stratégiai tartalékok tárolása, kezelése</t>
  </si>
  <si>
    <t xml:space="preserve">Magyar Rákellenes Liga  (ÉKKŐ Egyesület ) </t>
  </si>
  <si>
    <t>Dunakeszi Odateszi Egyesület - körforgalmi koncert</t>
  </si>
  <si>
    <t>Dunakeszi Sárkányhajó Kajak - kenu és Önkéntes Tűzoltó Sportegyesület</t>
  </si>
  <si>
    <t>B21</t>
  </si>
  <si>
    <t>Felhalmozási célú önkormányzati támogatások</t>
  </si>
  <si>
    <t>2024. évi beszámoló alapján pótlólagos támogatás</t>
  </si>
  <si>
    <t>2.3.2</t>
  </si>
  <si>
    <t xml:space="preserve"> 2.4.7</t>
  </si>
  <si>
    <t>2.4.8</t>
  </si>
  <si>
    <t>Dunakeszi Odateszi Egyesület-Éjszakai Röplabda Bajnokság</t>
  </si>
  <si>
    <t>Kék Duna Horgász Egyesület</t>
  </si>
  <si>
    <t>Esővízgyűjtő tartályok beszerzése</t>
  </si>
  <si>
    <t>Dunakeszi, Toldi utca SPAR üzlet előtti buszmegálló peron bővítés</t>
  </si>
  <si>
    <t>Önkormányzati nem lakás célú ingatlanok fejlesztése</t>
  </si>
  <si>
    <t xml:space="preserve">Kolozsvár utca kandelláber </t>
  </si>
  <si>
    <t>Parkoló felújítás - Barátság u.</t>
  </si>
  <si>
    <t>Parkoló felújítás - Liget u.</t>
  </si>
  <si>
    <t>Vis major - Rákóczi u.</t>
  </si>
  <si>
    <t>,</t>
  </si>
  <si>
    <t>3.1.</t>
  </si>
  <si>
    <t>Vis maior támogatás</t>
  </si>
  <si>
    <t>Felhalmozási célú átvett pénzeszköz</t>
  </si>
  <si>
    <t>Állampapír beváltása</t>
  </si>
  <si>
    <t>Központi költségvetésből nyújtott felhalmozási támogatás</t>
  </si>
  <si>
    <t>Központi költségvetésből nyújtott működési támogatás</t>
  </si>
  <si>
    <t>Egyéb működési célú átvett pénzeszköz</t>
  </si>
  <si>
    <t>Önkormányzatok törvényen alapuló befizetései</t>
  </si>
  <si>
    <t xml:space="preserve">Dunakeszi, Széchenyi utcai buszmegálló peron és a peronhoz vezető járda </t>
  </si>
  <si>
    <t>VSZC Lányi Ferenc Technikum és Szakképző Iskola Alapítványa - Lányis Diákokért Alapítvány</t>
  </si>
  <si>
    <t>Önkormányzatok törvényen alapuló befizetései/
Elvonások és befizetések</t>
  </si>
  <si>
    <t>Módosított előirányzat 11/2025. (VI.26.)</t>
  </si>
  <si>
    <t>B115</t>
  </si>
  <si>
    <t>Működési célú költségvetési támogatások és kiegészítő támogatások</t>
  </si>
  <si>
    <t>028/20 hrsz út szilárd burkolat</t>
  </si>
  <si>
    <t>Roller depó köré védőkorlát, poller - Ábrahám Pál utca és Szent Margit utca kereszteződés</t>
  </si>
  <si>
    <t>Játszóterek tárgyi eszközök beszerzése, telepítése</t>
  </si>
  <si>
    <t>Parkolóépítés Duna sor</t>
  </si>
  <si>
    <t>Piros Óvoda iroda kialakítás</t>
  </si>
  <si>
    <t>Iskolák fejlesztése (Fazekas M. Ált. Isk. redőny)</t>
  </si>
  <si>
    <t>Intézmény fejlesztések</t>
  </si>
  <si>
    <t>Emléktábla - Dömötör Zoltán</t>
  </si>
  <si>
    <t>Tóth Mariska Hagyományőrző Alapítvány - "Ocean" korábbi konzervgyár épületére emléktábla elhelyezés</t>
  </si>
  <si>
    <t>Tóth Mariska Hagyományőrző Alapítvány -Alagimajor templomrom környezetének rendezése MOL - Új Európa Alapítvány Zöld Oázis 2025 pályázat</t>
  </si>
  <si>
    <t>Dunakeszi Odateszi Egyesület - Kiscsurgó patak völgyében zöldfelületek fejlesztése MOL - Új Európa Alapítvány Zöld Oázis 2025 pályázat</t>
  </si>
  <si>
    <t>Szeretünk Dunakeszi Egyesület - Szent István park játszótér környezetének rendezése MOL - Új Európa Alapítvány Zöld Oázis 2025 pályázat</t>
  </si>
  <si>
    <t>2.1.5</t>
  </si>
  <si>
    <t>Önkormányzatok rendkívüli támogatása</t>
  </si>
  <si>
    <t>Dunakeszi Odateszi Egyesület - kertmozi, strandröpi bajnokság, kispályás amatőr strandfoci, Latin-Amerikai Gasztro Nap</t>
  </si>
  <si>
    <t>Dunakeszi Közüzemi Nonprofit Kft. Kegyeleti közszolgáltatási tevékenység támogatása</t>
  </si>
  <si>
    <t>Lakásszámla</t>
  </si>
  <si>
    <t>Dunakeszi Helytörténeti Gyűjtemény és Könyvtár</t>
  </si>
  <si>
    <t>DUNAKESZI HELYTÖRTÉNETI GYŰJTEMÉNY ÉS KÖNYVTÁR</t>
  </si>
  <si>
    <t xml:space="preserve"> - DHGYK Révész István Helytörténeti Gyűjtemény</t>
  </si>
  <si>
    <t xml:space="preserve"> - DHGYK Kölcsey Ferenc Városi Könyvtár</t>
  </si>
  <si>
    <t>DHGYK ÖSSZESEN</t>
  </si>
  <si>
    <t xml:space="preserve"> - Mezőőri járulék</t>
  </si>
  <si>
    <t>Posta utcai parkoló átalakítása</t>
  </si>
  <si>
    <t>Posta utcai Óvoda műfű</t>
  </si>
  <si>
    <t>Ingatlan vásárlás - Bazsanth Vince u.5.sz.</t>
  </si>
  <si>
    <t>Laptopok beszerzése - Rendőrség</t>
  </si>
  <si>
    <t xml:space="preserve">Kassa utca –Eszék utca sarkán  utcai kandeláber és lámpatest közvilágítás kiépítése </t>
  </si>
  <si>
    <t>Tábor utcai burkolatfelújítás kiviteli tervek</t>
  </si>
  <si>
    <t>Szent István utca járda rekonstrukció</t>
  </si>
  <si>
    <t>Helyi közutak, közterek, járdák és parkok</t>
  </si>
  <si>
    <t>Versenyképes Járások Program</t>
  </si>
  <si>
    <t>Felhalmozási támogatások</t>
  </si>
  <si>
    <t xml:space="preserve">Dunakeszi Óvodai és Humán Szolgáltató Központ </t>
  </si>
  <si>
    <t xml:space="preserve"> 5.1</t>
  </si>
  <si>
    <t xml:space="preserve"> 5.2</t>
  </si>
  <si>
    <t>Módosított előirányzat 19/2025. (XI.20.)</t>
  </si>
  <si>
    <t>B409</t>
  </si>
  <si>
    <t>Egyéb pénzügyi műveletek bevételei</t>
  </si>
  <si>
    <t>016040</t>
  </si>
  <si>
    <t>Nemzetpolitikai tevékenység igazgatása és támogatása</t>
  </si>
  <si>
    <t>Zöld-kék infrastruktúra fejlesztések Dunakeszin</t>
  </si>
  <si>
    <t>Tanulmánytervek, koncepciótervek, műszaki tervek</t>
  </si>
  <si>
    <t>Brunszvik utca út átfúrás D300-as csapadékcsőépítéssel</t>
  </si>
  <si>
    <t>Barátság út 29. orvosi rendelő álmennyezet felújítás</t>
  </si>
  <si>
    <t>Piac aknafedlapok színtbehelyezése, csatornakivezetésnél új fordító akna építése</t>
  </si>
  <si>
    <t>Dunakeszi Odateszi Egyesület -vásár, sport bajnokságok, filmest, disco, Duna fürdés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</si>
</sst>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F_t_-;\-* #,##0.00\ _F_t_-;_-* &quot;-&quot;??\ _F_t_-;_-@_-"/>
    <numFmt numFmtId="165" formatCode="yyyy/mm/dd;@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_ ;\-#,##0\ "/>
    <numFmt numFmtId="171" formatCode="#,##0.0"/>
    <numFmt numFmtId="172" formatCode="_-* #,##0.00\ _F_t_-;\-* #,##0.00\ _F_t_-;_-* \-??\ _F_t_-;_-@_-"/>
    <numFmt numFmtId="173" formatCode="_(* #,##0_);_(* \(#,##0\);_(* \-??_);_(@_)"/>
    <numFmt numFmtId="174" formatCode="#,##0.0_ ;\-#,##0.0\ "/>
    <numFmt numFmtId="175" formatCode="0.0"/>
    <numFmt numFmtId="176" formatCode="_-* #,##0.0_-;\-* #,##0.0_-;_-* &quot;-&quot;??_-;_-@_-"/>
  </numFmts>
  <fonts count="6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name val="Times New Roman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4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4"/>
      </right>
      <top style="double">
        <color indexed="63"/>
      </top>
      <bottom style="thin">
        <color indexed="63"/>
      </bottom>
      <diagonal/>
    </border>
    <border>
      <left style="thin">
        <color indexed="64"/>
      </left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/>
      <right style="double">
        <color indexed="64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uble">
        <color indexed="64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/>
      <top style="thin">
        <color indexed="63"/>
      </top>
      <bottom/>
      <diagonal/>
    </border>
    <border>
      <left/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/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/>
    <xf numFmtId="172" fontId="39" fillId="0" borderId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</cellStyleXfs>
  <cellXfs count="1223">
    <xf numFmtId="0" fontId="0" fillId="0" borderId="0" xfId="0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3" fontId="10" fillId="0" borderId="6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0" fillId="0" borderId="0" xfId="0" applyFont="1" applyFill="1" applyBorder="1" applyAlignment="1">
      <alignment horizontal="right"/>
    </xf>
    <xf numFmtId="0" fontId="5" fillId="0" borderId="0" xfId="0" applyFont="1" applyFill="1"/>
    <xf numFmtId="0" fontId="10" fillId="0" borderId="0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/>
    </xf>
    <xf numFmtId="3" fontId="8" fillId="0" borderId="5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 applyProtection="1">
      <alignment horizontal="center"/>
    </xf>
    <xf numFmtId="49" fontId="10" fillId="0" borderId="6" xfId="0" applyNumberFormat="1" applyFont="1" applyFill="1" applyBorder="1" applyAlignment="1" applyProtection="1">
      <alignment horizontal="left"/>
    </xf>
    <xf numFmtId="0" fontId="10" fillId="0" borderId="6" xfId="0" applyFont="1" applyFill="1" applyBorder="1" applyAlignment="1" applyProtection="1"/>
    <xf numFmtId="3" fontId="10" fillId="0" borderId="17" xfId="0" applyNumberFormat="1" applyFont="1" applyFill="1" applyBorder="1" applyAlignment="1" applyProtection="1">
      <alignment horizontal="right"/>
      <protection locked="0"/>
    </xf>
    <xf numFmtId="0" fontId="17" fillId="0" borderId="0" xfId="0" applyFont="1" applyFill="1"/>
    <xf numFmtId="49" fontId="5" fillId="0" borderId="6" xfId="0" applyNumberFormat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/>
    <xf numFmtId="0" fontId="8" fillId="0" borderId="6" xfId="0" applyFont="1" applyFill="1" applyBorder="1" applyAlignment="1" applyProtection="1"/>
    <xf numFmtId="3" fontId="10" fillId="0" borderId="6" xfId="1" applyNumberFormat="1" applyFont="1" applyFill="1" applyBorder="1" applyAlignment="1" applyProtection="1">
      <alignment horizontal="right"/>
    </xf>
    <xf numFmtId="3" fontId="17" fillId="0" borderId="0" xfId="0" applyNumberFormat="1" applyFont="1" applyFill="1"/>
    <xf numFmtId="0" fontId="10" fillId="0" borderId="6" xfId="0" applyFont="1" applyFill="1" applyBorder="1" applyAlignment="1" applyProtection="1">
      <alignment horizontal="left"/>
    </xf>
    <xf numFmtId="3" fontId="10" fillId="0" borderId="6" xfId="0" applyNumberFormat="1" applyFont="1" applyFill="1" applyBorder="1" applyAlignment="1">
      <alignment horizontal="right"/>
    </xf>
    <xf numFmtId="49" fontId="8" fillId="0" borderId="8" xfId="0" applyNumberFormat="1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left"/>
    </xf>
    <xf numFmtId="3" fontId="8" fillId="0" borderId="6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/>
    <xf numFmtId="3" fontId="8" fillId="0" borderId="6" xfId="0" applyNumberFormat="1" applyFont="1" applyFill="1" applyBorder="1" applyAlignment="1" applyProtection="1">
      <alignment horizontal="right"/>
    </xf>
    <xf numFmtId="3" fontId="10" fillId="0" borderId="6" xfId="0" applyNumberFormat="1" applyFont="1" applyFill="1" applyBorder="1" applyAlignment="1" applyProtection="1">
      <alignment horizontal="right"/>
    </xf>
    <xf numFmtId="0" fontId="18" fillId="0" borderId="6" xfId="0" applyFont="1" applyFill="1" applyBorder="1"/>
    <xf numFmtId="0" fontId="10" fillId="0" borderId="6" xfId="0" applyFont="1" applyFill="1" applyBorder="1" applyAlignment="1">
      <alignment horizontal="left"/>
    </xf>
    <xf numFmtId="3" fontId="10" fillId="0" borderId="6" xfId="1" applyNumberFormat="1" applyFont="1" applyFill="1" applyBorder="1" applyAlignment="1" applyProtection="1">
      <alignment horizontal="right"/>
      <protection locked="0"/>
    </xf>
    <xf numFmtId="0" fontId="16" fillId="0" borderId="6" xfId="0" applyFont="1" applyFill="1" applyBorder="1" applyAlignment="1" applyProtection="1"/>
    <xf numFmtId="3" fontId="8" fillId="0" borderId="17" xfId="0" applyNumberFormat="1" applyFont="1" applyFill="1" applyBorder="1" applyAlignment="1" applyProtection="1">
      <alignment horizontal="right"/>
    </xf>
    <xf numFmtId="43" fontId="10" fillId="0" borderId="6" xfId="1" applyFont="1" applyFill="1" applyBorder="1" applyAlignment="1" applyProtection="1">
      <alignment horizontal="right"/>
      <protection locked="0"/>
    </xf>
    <xf numFmtId="0" fontId="7" fillId="0" borderId="0" xfId="0" applyFont="1" applyFill="1"/>
    <xf numFmtId="0" fontId="19" fillId="0" borderId="6" xfId="0" applyFont="1" applyFill="1" applyBorder="1" applyAlignment="1" applyProtection="1">
      <alignment horizontal="left"/>
    </xf>
    <xf numFmtId="3" fontId="8" fillId="0" borderId="6" xfId="1" applyNumberFormat="1" applyFont="1" applyFill="1" applyBorder="1" applyAlignment="1" applyProtection="1">
      <alignment horizontal="right"/>
      <protection locked="0"/>
    </xf>
    <xf numFmtId="49" fontId="8" fillId="0" borderId="6" xfId="0" applyNumberFormat="1" applyFont="1" applyFill="1" applyBorder="1" applyAlignment="1" applyProtection="1">
      <alignment horizontal="left"/>
    </xf>
    <xf numFmtId="0" fontId="20" fillId="0" borderId="6" xfId="0" applyFont="1" applyFill="1" applyBorder="1" applyAlignment="1" applyProtection="1"/>
    <xf numFmtId="49" fontId="10" fillId="0" borderId="18" xfId="0" applyNumberFormat="1" applyFont="1" applyFill="1" applyBorder="1" applyAlignment="1" applyProtection="1">
      <alignment horizontal="center"/>
    </xf>
    <xf numFmtId="0" fontId="10" fillId="0" borderId="19" xfId="0" applyFont="1" applyFill="1" applyBorder="1" applyAlignment="1" applyProtection="1">
      <alignment horizontal="left"/>
    </xf>
    <xf numFmtId="0" fontId="10" fillId="0" borderId="19" xfId="0" applyFont="1" applyFill="1" applyBorder="1" applyAlignment="1" applyProtection="1"/>
    <xf numFmtId="3" fontId="10" fillId="0" borderId="19" xfId="0" applyNumberFormat="1" applyFont="1" applyFill="1" applyBorder="1" applyAlignment="1" applyProtection="1">
      <alignment horizontal="right"/>
    </xf>
    <xf numFmtId="3" fontId="10" fillId="0" borderId="19" xfId="0" applyNumberFormat="1" applyFont="1" applyFill="1" applyBorder="1" applyAlignment="1" applyProtection="1">
      <alignment horizontal="right"/>
      <protection locked="0"/>
    </xf>
    <xf numFmtId="3" fontId="10" fillId="0" borderId="20" xfId="0" applyNumberFormat="1" applyFont="1" applyFill="1" applyBorder="1" applyAlignment="1" applyProtection="1">
      <alignment horizontal="right"/>
      <protection locked="0"/>
    </xf>
    <xf numFmtId="3" fontId="8" fillId="0" borderId="2" xfId="0" applyNumberFormat="1" applyFont="1" applyFill="1" applyBorder="1" applyAlignment="1" applyProtection="1">
      <alignment horizontal="right"/>
      <protection locked="0"/>
    </xf>
    <xf numFmtId="3" fontId="8" fillId="0" borderId="3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8" fillId="0" borderId="0" xfId="0" applyFont="1" applyFill="1"/>
    <xf numFmtId="0" fontId="19" fillId="0" borderId="0" xfId="0" applyFont="1" applyFill="1"/>
    <xf numFmtId="3" fontId="17" fillId="0" borderId="0" xfId="0" applyNumberFormat="1" applyFont="1" applyFill="1" applyBorder="1"/>
    <xf numFmtId="3" fontId="10" fillId="0" borderId="0" xfId="0" applyNumberFormat="1" applyFont="1" applyFill="1" applyBorder="1"/>
    <xf numFmtId="3" fontId="5" fillId="0" borderId="0" xfId="0" applyNumberFormat="1" applyFont="1" applyFill="1" applyBorder="1"/>
    <xf numFmtId="3" fontId="10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167" fontId="10" fillId="0" borderId="0" xfId="0" applyNumberFormat="1" applyFont="1" applyFill="1"/>
    <xf numFmtId="167" fontId="5" fillId="0" borderId="0" xfId="0" applyNumberFormat="1" applyFont="1" applyFill="1"/>
    <xf numFmtId="0" fontId="10" fillId="0" borderId="0" xfId="0" applyFont="1" applyFill="1"/>
    <xf numFmtId="0" fontId="10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8" fillId="0" borderId="0" xfId="0" applyFont="1" applyFill="1" applyAlignment="1"/>
    <xf numFmtId="3" fontId="8" fillId="0" borderId="0" xfId="0" applyNumberFormat="1" applyFont="1" applyFill="1" applyAlignment="1"/>
    <xf numFmtId="0" fontId="4" fillId="0" borderId="0" xfId="0" applyFont="1" applyFill="1" applyBorder="1"/>
    <xf numFmtId="0" fontId="12" fillId="0" borderId="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3" fontId="4" fillId="0" borderId="0" xfId="0" applyNumberFormat="1" applyFont="1" applyFill="1"/>
    <xf numFmtId="3" fontId="10" fillId="0" borderId="5" xfId="0" applyNumberFormat="1" applyFont="1" applyFill="1" applyBorder="1" applyAlignment="1">
      <alignment horizontal="right"/>
    </xf>
    <xf numFmtId="3" fontId="10" fillId="0" borderId="12" xfId="0" applyNumberFormat="1" applyFont="1" applyFill="1" applyBorder="1" applyAlignment="1">
      <alignment horizontal="right"/>
    </xf>
    <xf numFmtId="3" fontId="10" fillId="0" borderId="31" xfId="0" applyNumberFormat="1" applyFont="1" applyFill="1" applyBorder="1" applyAlignment="1">
      <alignment horizontal="right"/>
    </xf>
    <xf numFmtId="0" fontId="4" fillId="0" borderId="8" xfId="0" applyFont="1" applyFill="1" applyBorder="1"/>
    <xf numFmtId="168" fontId="13" fillId="0" borderId="0" xfId="1" applyNumberFormat="1" applyFont="1" applyFill="1"/>
    <xf numFmtId="3" fontId="10" fillId="0" borderId="19" xfId="0" applyNumberFormat="1" applyFont="1" applyFill="1" applyBorder="1" applyAlignment="1">
      <alignment horizontal="right"/>
    </xf>
    <xf numFmtId="3" fontId="10" fillId="0" borderId="44" xfId="0" applyNumberFormat="1" applyFont="1" applyFill="1" applyBorder="1" applyAlignment="1">
      <alignment horizontal="right"/>
    </xf>
    <xf numFmtId="3" fontId="8" fillId="0" borderId="31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 applyProtection="1">
      <alignment horizontal="center"/>
    </xf>
    <xf numFmtId="0" fontId="10" fillId="0" borderId="10" xfId="0" applyFont="1" applyFill="1" applyBorder="1" applyAlignment="1" applyProtection="1">
      <alignment horizontal="left"/>
    </xf>
    <xf numFmtId="0" fontId="16" fillId="0" borderId="10" xfId="0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/>
      <protection locked="0"/>
    </xf>
    <xf numFmtId="3" fontId="8" fillId="0" borderId="10" xfId="0" applyNumberFormat="1" applyFont="1" applyFill="1" applyBorder="1" applyAlignment="1">
      <alignment horizontal="right"/>
    </xf>
    <xf numFmtId="3" fontId="8" fillId="0" borderId="39" xfId="0" applyNumberFormat="1" applyFont="1" applyFill="1" applyBorder="1" applyAlignment="1">
      <alignment horizontal="right"/>
    </xf>
    <xf numFmtId="3" fontId="8" fillId="0" borderId="2" xfId="0" applyNumberFormat="1" applyFont="1" applyFill="1" applyBorder="1" applyAlignment="1">
      <alignment horizontal="right"/>
    </xf>
    <xf numFmtId="0" fontId="18" fillId="0" borderId="0" xfId="3" applyFont="1" applyAlignment="1">
      <alignment horizontal="left" vertical="center"/>
    </xf>
    <xf numFmtId="0" fontId="21" fillId="0" borderId="0" xfId="3" applyFont="1" applyAlignment="1">
      <alignment vertical="center"/>
    </xf>
    <xf numFmtId="0" fontId="18" fillId="0" borderId="0" xfId="3" applyFont="1" applyAlignment="1">
      <alignment horizontal="right" vertical="center"/>
    </xf>
    <xf numFmtId="166" fontId="21" fillId="0" borderId="0" xfId="1" applyNumberFormat="1" applyFont="1" applyAlignment="1">
      <alignment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3" fontId="24" fillId="0" borderId="45" xfId="3" applyNumberFormat="1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6" fontId="25" fillId="2" borderId="4" xfId="3" applyNumberFormat="1" applyFont="1" applyFill="1" applyBorder="1" applyAlignment="1">
      <alignment horizontal="left"/>
    </xf>
    <xf numFmtId="0" fontId="25" fillId="2" borderId="5" xfId="3" applyFont="1" applyFill="1" applyBorder="1" applyAlignment="1">
      <alignment horizontal="left"/>
    </xf>
    <xf numFmtId="3" fontId="25" fillId="2" borderId="5" xfId="3" applyNumberFormat="1" applyFont="1" applyFill="1" applyBorder="1" applyAlignment="1">
      <alignment horizontal="right" wrapText="1"/>
    </xf>
    <xf numFmtId="3" fontId="25" fillId="2" borderId="13" xfId="3" applyNumberFormat="1" applyFont="1" applyFill="1" applyBorder="1" applyAlignment="1">
      <alignment horizontal="right" wrapText="1"/>
    </xf>
    <xf numFmtId="0" fontId="25" fillId="0" borderId="0" xfId="3" applyFont="1" applyAlignment="1">
      <alignment vertical="center"/>
    </xf>
    <xf numFmtId="166" fontId="25" fillId="0" borderId="0" xfId="1" applyNumberFormat="1" applyFont="1" applyAlignment="1">
      <alignment vertical="center"/>
    </xf>
    <xf numFmtId="16" fontId="21" fillId="0" borderId="46" xfId="3" applyNumberFormat="1" applyFont="1" applyBorder="1" applyAlignment="1">
      <alignment horizontal="left"/>
    </xf>
    <xf numFmtId="0" fontId="21" fillId="0" borderId="47" xfId="3" applyFont="1" applyBorder="1" applyAlignment="1">
      <alignment wrapText="1"/>
    </xf>
    <xf numFmtId="3" fontId="21" fillId="0" borderId="47" xfId="3" applyNumberFormat="1" applyFont="1" applyBorder="1" applyAlignment="1">
      <alignment wrapText="1"/>
    </xf>
    <xf numFmtId="3" fontId="21" fillId="0" borderId="6" xfId="3" applyNumberFormat="1" applyFont="1" applyBorder="1" applyAlignment="1">
      <alignment wrapText="1"/>
    </xf>
    <xf numFmtId="0" fontId="21" fillId="0" borderId="6" xfId="3" applyFont="1" applyBorder="1" applyAlignment="1">
      <alignment wrapText="1"/>
    </xf>
    <xf numFmtId="3" fontId="21" fillId="0" borderId="48" xfId="3" applyNumberFormat="1" applyFont="1" applyBorder="1" applyAlignment="1">
      <alignment wrapText="1"/>
    </xf>
    <xf numFmtId="0" fontId="21" fillId="0" borderId="8" xfId="3" applyFont="1" applyBorder="1" applyAlignment="1">
      <alignment horizontal="left"/>
    </xf>
    <xf numFmtId="3" fontId="21" fillId="0" borderId="17" xfId="3" applyNumberFormat="1" applyFont="1" applyBorder="1" applyAlignment="1">
      <alignment wrapText="1"/>
    </xf>
    <xf numFmtId="166" fontId="26" fillId="0" borderId="0" xfId="1" applyNumberFormat="1" applyFont="1" applyAlignment="1">
      <alignment vertical="center"/>
    </xf>
    <xf numFmtId="0" fontId="25" fillId="2" borderId="8" xfId="3" applyFont="1" applyFill="1" applyBorder="1" applyAlignment="1">
      <alignment horizontal="left"/>
    </xf>
    <xf numFmtId="0" fontId="25" fillId="2" borderId="6" xfId="3" applyFont="1" applyFill="1" applyBorder="1" applyAlignment="1">
      <alignment horizontal="left"/>
    </xf>
    <xf numFmtId="3" fontId="25" fillId="2" borderId="6" xfId="3" applyNumberFormat="1" applyFont="1" applyFill="1" applyBorder="1" applyAlignment="1">
      <alignment horizontal="right" wrapText="1"/>
    </xf>
    <xf numFmtId="3" fontId="25" fillId="2" borderId="48" xfId="3" applyNumberFormat="1" applyFont="1" applyFill="1" applyBorder="1" applyAlignment="1">
      <alignment horizontal="right" wrapText="1"/>
    </xf>
    <xf numFmtId="14" fontId="21" fillId="0" borderId="8" xfId="3" applyNumberFormat="1" applyFont="1" applyBorder="1" applyAlignment="1">
      <alignment horizontal="left"/>
    </xf>
    <xf numFmtId="0" fontId="25" fillId="0" borderId="8" xfId="3" applyFont="1" applyBorder="1" applyAlignment="1">
      <alignment horizontal="left" wrapText="1"/>
    </xf>
    <xf numFmtId="0" fontId="25" fillId="0" borderId="6" xfId="3" applyFont="1" applyBorder="1" applyAlignment="1">
      <alignment wrapText="1"/>
    </xf>
    <xf numFmtId="3" fontId="25" fillId="0" borderId="6" xfId="3" applyNumberFormat="1" applyFont="1" applyBorder="1" applyAlignment="1">
      <alignment wrapText="1"/>
    </xf>
    <xf numFmtId="3" fontId="25" fillId="0" borderId="48" xfId="3" applyNumberFormat="1" applyFont="1" applyFill="1" applyBorder="1" applyAlignment="1">
      <alignment horizontal="right" wrapText="1"/>
    </xf>
    <xf numFmtId="0" fontId="21" fillId="0" borderId="8" xfId="3" applyFont="1" applyBorder="1" applyAlignment="1"/>
    <xf numFmtId="0" fontId="21" fillId="0" borderId="6" xfId="0" applyFont="1" applyBorder="1"/>
    <xf numFmtId="16" fontId="25" fillId="0" borderId="8" xfId="3" applyNumberFormat="1" applyFont="1" applyBorder="1" applyAlignment="1">
      <alignment horizontal="left"/>
    </xf>
    <xf numFmtId="0" fontId="25" fillId="2" borderId="6" xfId="3" applyFont="1" applyFill="1" applyBorder="1" applyAlignment="1">
      <alignment wrapText="1"/>
    </xf>
    <xf numFmtId="3" fontId="25" fillId="2" borderId="6" xfId="3" applyNumberFormat="1" applyFont="1" applyFill="1" applyBorder="1" applyAlignment="1">
      <alignment wrapText="1"/>
    </xf>
    <xf numFmtId="0" fontId="25" fillId="0" borderId="0" xfId="3" applyFont="1" applyFill="1" applyAlignment="1">
      <alignment vertical="center"/>
    </xf>
    <xf numFmtId="0" fontId="21" fillId="0" borderId="8" xfId="3" applyFont="1" applyBorder="1" applyAlignment="1">
      <alignment wrapText="1"/>
    </xf>
    <xf numFmtId="16" fontId="25" fillId="2" borderId="8" xfId="3" applyNumberFormat="1" applyFont="1" applyFill="1" applyBorder="1" applyAlignment="1">
      <alignment horizontal="left"/>
    </xf>
    <xf numFmtId="0" fontId="21" fillId="0" borderId="9" xfId="3" applyFont="1" applyBorder="1" applyAlignment="1">
      <alignment horizontal="left"/>
    </xf>
    <xf numFmtId="0" fontId="21" fillId="0" borderId="10" xfId="3" applyFont="1" applyBorder="1" applyAlignment="1">
      <alignment wrapText="1"/>
    </xf>
    <xf numFmtId="3" fontId="21" fillId="0" borderId="10" xfId="3" applyNumberFormat="1" applyFont="1" applyBorder="1" applyAlignment="1">
      <alignment wrapText="1"/>
    </xf>
    <xf numFmtId="3" fontId="21" fillId="0" borderId="16" xfId="3" applyNumberFormat="1" applyFont="1" applyBorder="1" applyAlignment="1">
      <alignment wrapText="1"/>
    </xf>
    <xf numFmtId="0" fontId="25" fillId="3" borderId="1" xfId="3" applyFont="1" applyFill="1" applyBorder="1" applyAlignment="1">
      <alignment horizontal="center"/>
    </xf>
    <xf numFmtId="0" fontId="25" fillId="3" borderId="2" xfId="3" applyFont="1" applyFill="1" applyBorder="1" applyAlignment="1">
      <alignment horizontal="center"/>
    </xf>
    <xf numFmtId="3" fontId="25" fillId="3" borderId="2" xfId="3" applyNumberFormat="1" applyFont="1" applyFill="1" applyBorder="1" applyAlignment="1">
      <alignment horizontal="right" wrapText="1"/>
    </xf>
    <xf numFmtId="3" fontId="25" fillId="3" borderId="3" xfId="3" applyNumberFormat="1" applyFont="1" applyFill="1" applyBorder="1" applyAlignment="1">
      <alignment horizontal="right" wrapText="1"/>
    </xf>
    <xf numFmtId="0" fontId="21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3" fontId="25" fillId="0" borderId="17" xfId="3" applyNumberFormat="1" applyFont="1" applyFill="1" applyBorder="1" applyAlignment="1">
      <alignment horizontal="right" wrapText="1"/>
    </xf>
    <xf numFmtId="0" fontId="25" fillId="0" borderId="8" xfId="3" applyFont="1" applyFill="1" applyBorder="1" applyAlignment="1">
      <alignment horizontal="center"/>
    </xf>
    <xf numFmtId="0" fontId="21" fillId="0" borderId="0" xfId="3" applyFont="1" applyBorder="1" applyAlignment="1">
      <alignment vertical="center"/>
    </xf>
    <xf numFmtId="3" fontId="21" fillId="0" borderId="0" xfId="3" applyNumberFormat="1" applyFont="1" applyBorder="1" applyAlignment="1">
      <alignment vertical="center" wrapText="1"/>
    </xf>
    <xf numFmtId="0" fontId="21" fillId="4" borderId="1" xfId="3" applyFont="1" applyFill="1" applyBorder="1" applyAlignment="1">
      <alignment horizontal="center" vertical="center"/>
    </xf>
    <xf numFmtId="0" fontId="25" fillId="4" borderId="2" xfId="3" applyFont="1" applyFill="1" applyBorder="1" applyAlignment="1"/>
    <xf numFmtId="3" fontId="22" fillId="4" borderId="2" xfId="3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49" fontId="9" fillId="0" borderId="4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3" fontId="9" fillId="0" borderId="5" xfId="0" applyNumberFormat="1" applyFont="1" applyFill="1" applyBorder="1"/>
    <xf numFmtId="3" fontId="9" fillId="0" borderId="47" xfId="0" applyNumberFormat="1" applyFont="1" applyFill="1" applyBorder="1"/>
    <xf numFmtId="3" fontId="9" fillId="0" borderId="13" xfId="0" applyNumberFormat="1" applyFont="1" applyFill="1" applyBorder="1"/>
    <xf numFmtId="49" fontId="9" fillId="0" borderId="8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/>
    <xf numFmtId="3" fontId="9" fillId="0" borderId="6" xfId="0" applyNumberFormat="1" applyFont="1" applyFill="1" applyBorder="1"/>
    <xf numFmtId="3" fontId="9" fillId="0" borderId="17" xfId="0" applyNumberFormat="1" applyFont="1" applyFill="1" applyBorder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wrapText="1"/>
    </xf>
    <xf numFmtId="49" fontId="12" fillId="0" borderId="8" xfId="0" applyNumberFormat="1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/>
    </xf>
    <xf numFmtId="3" fontId="12" fillId="0" borderId="6" xfId="0" applyNumberFormat="1" applyFont="1" applyFill="1" applyBorder="1"/>
    <xf numFmtId="3" fontId="12" fillId="0" borderId="17" xfId="0" applyNumberFormat="1" applyFont="1" applyFill="1" applyBorder="1"/>
    <xf numFmtId="0" fontId="9" fillId="0" borderId="8" xfId="0" applyFont="1" applyFill="1" applyBorder="1" applyAlignment="1">
      <alignment horizontal="center"/>
    </xf>
    <xf numFmtId="0" fontId="9" fillId="0" borderId="0" xfId="0" applyFont="1" applyFill="1"/>
    <xf numFmtId="0" fontId="12" fillId="0" borderId="6" xfId="0" applyFont="1" applyFill="1" applyBorder="1" applyAlignment="1"/>
    <xf numFmtId="1" fontId="12" fillId="0" borderId="8" xfId="0" applyNumberFormat="1" applyFont="1" applyFill="1" applyBorder="1" applyAlignment="1">
      <alignment horizontal="center"/>
    </xf>
    <xf numFmtId="1" fontId="9" fillId="0" borderId="6" xfId="0" applyNumberFormat="1" applyFont="1" applyFill="1" applyBorder="1" applyAlignment="1">
      <alignment horizontal="center"/>
    </xf>
    <xf numFmtId="1" fontId="12" fillId="0" borderId="18" xfId="0" applyNumberFormat="1" applyFont="1" applyFill="1" applyBorder="1" applyAlignment="1">
      <alignment horizontal="center"/>
    </xf>
    <xf numFmtId="1" fontId="12" fillId="0" borderId="19" xfId="0" applyNumberFormat="1" applyFont="1" applyFill="1" applyBorder="1" applyAlignment="1">
      <alignment horizontal="center"/>
    </xf>
    <xf numFmtId="43" fontId="12" fillId="0" borderId="19" xfId="1" applyFont="1" applyFill="1" applyBorder="1"/>
    <xf numFmtId="43" fontId="12" fillId="0" borderId="20" xfId="1" applyFont="1" applyFill="1" applyBorder="1"/>
    <xf numFmtId="3" fontId="12" fillId="0" borderId="2" xfId="0" applyNumberFormat="1" applyFont="1" applyFill="1" applyBorder="1" applyAlignment="1"/>
    <xf numFmtId="3" fontId="12" fillId="0" borderId="3" xfId="0" applyNumberFormat="1" applyFont="1" applyFill="1" applyBorder="1" applyAlignment="1"/>
    <xf numFmtId="0" fontId="19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19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19" fillId="0" borderId="0" xfId="0" applyNumberFormat="1" applyFont="1" applyFill="1"/>
    <xf numFmtId="0" fontId="28" fillId="0" borderId="0" xfId="0" applyFont="1" applyFill="1"/>
    <xf numFmtId="43" fontId="28" fillId="0" borderId="0" xfId="1" applyFont="1" applyFill="1"/>
    <xf numFmtId="0" fontId="25" fillId="0" borderId="0" xfId="0" applyFont="1" applyFill="1" applyAlignment="1">
      <alignment horizontal="right"/>
    </xf>
    <xf numFmtId="0" fontId="28" fillId="0" borderId="0" xfId="0" applyFont="1" applyFill="1" applyBorder="1" applyAlignment="1">
      <alignment horizontal="center"/>
    </xf>
    <xf numFmtId="3" fontId="28" fillId="0" borderId="0" xfId="0" applyNumberFormat="1" applyFont="1" applyFill="1"/>
    <xf numFmtId="166" fontId="28" fillId="0" borderId="0" xfId="1" applyNumberFormat="1" applyFont="1" applyFill="1"/>
    <xf numFmtId="0" fontId="28" fillId="0" borderId="0" xfId="0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vertical="center"/>
    </xf>
    <xf numFmtId="166" fontId="28" fillId="0" borderId="0" xfId="1" applyNumberFormat="1" applyFont="1" applyFill="1" applyAlignment="1">
      <alignment vertical="center"/>
    </xf>
    <xf numFmtId="0" fontId="31" fillId="0" borderId="0" xfId="0" applyFont="1" applyFill="1" applyBorder="1" applyAlignment="1">
      <alignment horizontal="center"/>
    </xf>
    <xf numFmtId="0" fontId="28" fillId="0" borderId="50" xfId="0" applyFont="1" applyFill="1" applyBorder="1" applyAlignment="1">
      <alignment horizontal="right"/>
    </xf>
    <xf numFmtId="0" fontId="28" fillId="0" borderId="0" xfId="0" applyFont="1" applyFill="1" applyBorder="1" applyAlignment="1">
      <alignment horizontal="right"/>
    </xf>
    <xf numFmtId="0" fontId="32" fillId="0" borderId="0" xfId="0" applyFont="1" applyFill="1" applyBorder="1" applyAlignment="1"/>
    <xf numFmtId="0" fontId="24" fillId="0" borderId="0" xfId="0" applyFont="1" applyFill="1"/>
    <xf numFmtId="166" fontId="24" fillId="0" borderId="0" xfId="1" applyNumberFormat="1" applyFont="1" applyFill="1"/>
    <xf numFmtId="0" fontId="24" fillId="0" borderId="0" xfId="0" applyFont="1" applyFill="1" applyAlignment="1">
      <alignment horizontal="center"/>
    </xf>
    <xf numFmtId="166" fontId="24" fillId="0" borderId="0" xfId="1" applyNumberFormat="1" applyFont="1" applyFill="1" applyAlignment="1">
      <alignment horizontal="center"/>
    </xf>
    <xf numFmtId="0" fontId="24" fillId="0" borderId="70" xfId="0" applyFont="1" applyFill="1" applyBorder="1" applyAlignment="1">
      <alignment horizontal="center" vertical="center" wrapText="1"/>
    </xf>
    <xf numFmtId="0" fontId="24" fillId="0" borderId="72" xfId="0" applyFont="1" applyFill="1" applyBorder="1" applyAlignment="1">
      <alignment horizontal="center" vertical="center" wrapText="1"/>
    </xf>
    <xf numFmtId="0" fontId="25" fillId="0" borderId="73" xfId="0" applyFont="1" applyFill="1" applyBorder="1" applyAlignment="1">
      <alignment horizontal="center"/>
    </xf>
    <xf numFmtId="0" fontId="25" fillId="0" borderId="33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25" fillId="0" borderId="31" xfId="4" applyFont="1" applyFill="1" applyBorder="1"/>
    <xf numFmtId="3" fontId="25" fillId="0" borderId="61" xfId="0" applyNumberFormat="1" applyFont="1" applyFill="1" applyBorder="1"/>
    <xf numFmtId="3" fontId="25" fillId="0" borderId="74" xfId="0" applyNumberFormat="1" applyFont="1" applyFill="1" applyBorder="1"/>
    <xf numFmtId="3" fontId="12" fillId="0" borderId="19" xfId="1" applyNumberFormat="1" applyFont="1" applyFill="1" applyBorder="1"/>
    <xf numFmtId="3" fontId="25" fillId="0" borderId="6" xfId="0" applyNumberFormat="1" applyFont="1" applyFill="1" applyBorder="1"/>
    <xf numFmtId="169" fontId="34" fillId="0" borderId="6" xfId="1" applyNumberFormat="1" applyFont="1" applyFill="1" applyBorder="1" applyProtection="1">
      <protection locked="0"/>
    </xf>
    <xf numFmtId="170" fontId="34" fillId="0" borderId="6" xfId="1" applyNumberFormat="1" applyFont="1" applyFill="1" applyBorder="1" applyProtection="1">
      <protection locked="0"/>
    </xf>
    <xf numFmtId="3" fontId="25" fillId="0" borderId="19" xfId="0" applyNumberFormat="1" applyFont="1" applyFill="1" applyBorder="1"/>
    <xf numFmtId="171" fontId="25" fillId="0" borderId="31" xfId="0" applyNumberFormat="1" applyFont="1" applyFill="1" applyBorder="1"/>
    <xf numFmtId="171" fontId="25" fillId="0" borderId="76" xfId="0" applyNumberFormat="1" applyFont="1" applyFill="1" applyBorder="1"/>
    <xf numFmtId="0" fontId="25" fillId="0" borderId="0" xfId="0" applyFont="1" applyFill="1"/>
    <xf numFmtId="166" fontId="25" fillId="0" borderId="0" xfId="1" applyNumberFormat="1" applyFont="1" applyFill="1"/>
    <xf numFmtId="1" fontId="21" fillId="0" borderId="73" xfId="0" applyNumberFormat="1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1" fillId="0" borderId="31" xfId="4" applyFont="1" applyFill="1" applyBorder="1"/>
    <xf numFmtId="3" fontId="21" fillId="0" borderId="61" xfId="0" applyNumberFormat="1" applyFont="1" applyFill="1" applyBorder="1"/>
    <xf numFmtId="3" fontId="21" fillId="0" borderId="6" xfId="0" applyNumberFormat="1" applyFont="1" applyFill="1" applyBorder="1"/>
    <xf numFmtId="3" fontId="21" fillId="0" borderId="33" xfId="0" applyNumberFormat="1" applyFont="1" applyFill="1" applyBorder="1"/>
    <xf numFmtId="171" fontId="21" fillId="0" borderId="31" xfId="0" applyNumberFormat="1" applyFont="1" applyFill="1" applyBorder="1"/>
    <xf numFmtId="171" fontId="21" fillId="0" borderId="76" xfId="0" applyNumberFormat="1" applyFont="1" applyFill="1" applyBorder="1"/>
    <xf numFmtId="0" fontId="21" fillId="0" borderId="0" xfId="0" applyFont="1" applyFill="1"/>
    <xf numFmtId="166" fontId="21" fillId="0" borderId="0" xfId="1" applyNumberFormat="1" applyFont="1" applyFill="1"/>
    <xf numFmtId="3" fontId="21" fillId="0" borderId="33" xfId="0" applyNumberFormat="1" applyFont="1" applyFill="1" applyBorder="1" applyAlignment="1">
      <alignment horizontal="right"/>
    </xf>
    <xf numFmtId="3" fontId="21" fillId="0" borderId="6" xfId="0" applyNumberFormat="1" applyFont="1" applyFill="1" applyBorder="1" applyAlignment="1">
      <alignment horizontal="right"/>
    </xf>
    <xf numFmtId="43" fontId="25" fillId="0" borderId="6" xfId="1" applyFont="1" applyFill="1" applyBorder="1"/>
    <xf numFmtId="0" fontId="21" fillId="0" borderId="73" xfId="0" applyFont="1" applyFill="1" applyBorder="1" applyAlignment="1">
      <alignment horizontal="center"/>
    </xf>
    <xf numFmtId="0" fontId="25" fillId="0" borderId="32" xfId="0" applyFont="1" applyFill="1" applyBorder="1" applyAlignment="1">
      <alignment wrapText="1"/>
    </xf>
    <xf numFmtId="0" fontId="25" fillId="0" borderId="0" xfId="0" applyFont="1" applyFill="1" applyAlignment="1">
      <alignment horizontal="center"/>
    </xf>
    <xf numFmtId="166" fontId="25" fillId="0" borderId="0" xfId="1" applyNumberFormat="1" applyFont="1" applyFill="1" applyAlignment="1">
      <alignment horizontal="center"/>
    </xf>
    <xf numFmtId="0" fontId="21" fillId="0" borderId="6" xfId="4" applyFont="1" applyFill="1" applyBorder="1" applyAlignment="1"/>
    <xf numFmtId="3" fontId="21" fillId="0" borderId="61" xfId="0" applyNumberFormat="1" applyFont="1" applyFill="1" applyBorder="1" applyAlignment="1">
      <alignment wrapText="1"/>
    </xf>
    <xf numFmtId="43" fontId="21" fillId="0" borderId="6" xfId="1" applyFont="1" applyFill="1" applyBorder="1"/>
    <xf numFmtId="0" fontId="21" fillId="0" borderId="6" xfId="4" applyFont="1" applyFill="1" applyBorder="1" applyAlignment="1">
      <alignment wrapText="1"/>
    </xf>
    <xf numFmtId="3" fontId="21" fillId="0" borderId="77" xfId="0" applyNumberFormat="1" applyFont="1" applyFill="1" applyBorder="1"/>
    <xf numFmtId="3" fontId="21" fillId="0" borderId="77" xfId="0" applyNumberFormat="1" applyFont="1" applyFill="1" applyBorder="1" applyAlignment="1">
      <alignment wrapText="1"/>
    </xf>
    <xf numFmtId="43" fontId="12" fillId="0" borderId="6" xfId="1" applyFont="1" applyFill="1" applyBorder="1"/>
    <xf numFmtId="0" fontId="25" fillId="0" borderId="31" xfId="4" applyFont="1" applyFill="1" applyBorder="1" applyAlignment="1">
      <alignment wrapText="1"/>
    </xf>
    <xf numFmtId="0" fontId="25" fillId="0" borderId="78" xfId="0" applyFont="1" applyFill="1" applyBorder="1" applyAlignment="1">
      <alignment horizontal="center"/>
    </xf>
    <xf numFmtId="0" fontId="25" fillId="0" borderId="79" xfId="0" applyFont="1" applyFill="1" applyBorder="1" applyAlignment="1">
      <alignment horizontal="center"/>
    </xf>
    <xf numFmtId="0" fontId="25" fillId="0" borderId="80" xfId="0" applyFont="1" applyFill="1" applyBorder="1" applyAlignment="1">
      <alignment horizontal="center"/>
    </xf>
    <xf numFmtId="0" fontId="25" fillId="0" borderId="79" xfId="0" applyFont="1" applyFill="1" applyBorder="1"/>
    <xf numFmtId="3" fontId="25" fillId="0" borderId="80" xfId="0" applyNumberFormat="1" applyFont="1" applyFill="1" applyBorder="1"/>
    <xf numFmtId="43" fontId="12" fillId="0" borderId="2" xfId="1" applyFont="1" applyFill="1" applyBorder="1"/>
    <xf numFmtId="43" fontId="25" fillId="0" borderId="80" xfId="1" applyFont="1" applyFill="1" applyBorder="1"/>
    <xf numFmtId="171" fontId="25" fillId="0" borderId="82" xfId="0" applyNumberFormat="1" applyFont="1" applyFill="1" applyBorder="1"/>
    <xf numFmtId="0" fontId="35" fillId="0" borderId="37" xfId="0" applyFont="1" applyFill="1" applyBorder="1" applyAlignment="1">
      <alignment horizontal="center"/>
    </xf>
    <xf numFmtId="0" fontId="17" fillId="0" borderId="0" xfId="0" applyFont="1" applyFill="1" applyAlignment="1">
      <alignment wrapText="1"/>
    </xf>
    <xf numFmtId="3" fontId="36" fillId="0" borderId="10" xfId="0" applyNumberFormat="1" applyFont="1" applyFill="1" applyBorder="1" applyAlignment="1">
      <alignment horizontal="center" vertical="center" wrapText="1"/>
    </xf>
    <xf numFmtId="3" fontId="36" fillId="0" borderId="16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/>
    </xf>
    <xf numFmtId="0" fontId="38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3" fillId="0" borderId="12" xfId="5" applyNumberFormat="1" applyFont="1" applyFill="1" applyBorder="1" applyAlignment="1" applyProtection="1">
      <alignment shrinkToFit="1"/>
    </xf>
    <xf numFmtId="3" fontId="3" fillId="0" borderId="13" xfId="5" applyNumberFormat="1" applyFont="1" applyFill="1" applyBorder="1" applyAlignment="1" applyProtection="1">
      <alignment shrinkToFit="1"/>
    </xf>
    <xf numFmtId="49" fontId="37" fillId="0" borderId="8" xfId="0" applyNumberFormat="1" applyFont="1" applyFill="1" applyBorder="1" applyAlignment="1">
      <alignment horizontal="center"/>
    </xf>
    <xf numFmtId="0" fontId="38" fillId="0" borderId="6" xfId="0" applyFont="1" applyFill="1" applyBorder="1" applyAlignment="1">
      <alignment horizontal="left"/>
    </xf>
    <xf numFmtId="3" fontId="3" fillId="0" borderId="6" xfId="5" applyNumberFormat="1" applyFont="1" applyFill="1" applyBorder="1" applyAlignment="1" applyProtection="1">
      <alignment shrinkToFit="1"/>
    </xf>
    <xf numFmtId="3" fontId="3" fillId="0" borderId="49" xfId="5" applyNumberFormat="1" applyFont="1" applyFill="1" applyBorder="1" applyAlignment="1" applyProtection="1">
      <alignment shrinkToFit="1"/>
    </xf>
    <xf numFmtId="3" fontId="3" fillId="0" borderId="48" xfId="5" applyNumberFormat="1" applyFont="1" applyFill="1" applyBorder="1" applyAlignment="1" applyProtection="1">
      <alignment shrinkToFit="1"/>
    </xf>
    <xf numFmtId="173" fontId="4" fillId="0" borderId="0" xfId="0" applyNumberFormat="1" applyFont="1" applyFill="1"/>
    <xf numFmtId="0" fontId="26" fillId="0" borderId="6" xfId="0" applyFont="1" applyFill="1" applyBorder="1" applyAlignment="1">
      <alignment horizontal="left" wrapText="1"/>
    </xf>
    <xf numFmtId="49" fontId="38" fillId="0" borderId="8" xfId="0" applyNumberFormat="1" applyFont="1" applyFill="1" applyBorder="1" applyAlignment="1">
      <alignment horizontal="center"/>
    </xf>
    <xf numFmtId="3" fontId="7" fillId="0" borderId="0" xfId="0" applyNumberFormat="1" applyFont="1" applyFill="1"/>
    <xf numFmtId="0" fontId="41" fillId="0" borderId="8" xfId="0" applyFont="1" applyFill="1" applyBorder="1" applyAlignment="1">
      <alignment horizontal="center"/>
    </xf>
    <xf numFmtId="0" fontId="41" fillId="0" borderId="6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left"/>
    </xf>
    <xf numFmtId="0" fontId="38" fillId="0" borderId="6" xfId="0" applyFont="1" applyFill="1" applyBorder="1" applyAlignment="1">
      <alignment horizontal="left" wrapText="1"/>
    </xf>
    <xf numFmtId="173" fontId="7" fillId="0" borderId="0" xfId="0" applyNumberFormat="1" applyFont="1" applyFill="1" applyBorder="1"/>
    <xf numFmtId="0" fontId="7" fillId="0" borderId="0" xfId="0" applyFont="1" applyFill="1" applyBorder="1"/>
    <xf numFmtId="3" fontId="42" fillId="0" borderId="45" xfId="5" applyNumberFormat="1" applyFont="1" applyFill="1" applyBorder="1" applyAlignment="1" applyProtection="1">
      <alignment shrinkToFit="1"/>
    </xf>
    <xf numFmtId="3" fontId="42" fillId="0" borderId="3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37" fillId="0" borderId="0" xfId="0" applyFont="1" applyFill="1" applyAlignment="1">
      <alignment horizontal="center"/>
    </xf>
    <xf numFmtId="0" fontId="37" fillId="0" borderId="0" xfId="0" applyFont="1" applyFill="1"/>
    <xf numFmtId="3" fontId="37" fillId="0" borderId="0" xfId="0" applyNumberFormat="1" applyFont="1" applyFill="1"/>
    <xf numFmtId="0" fontId="18" fillId="0" borderId="0" xfId="3" applyFont="1" applyFill="1" applyAlignment="1">
      <alignment horizontal="left"/>
    </xf>
    <xf numFmtId="0" fontId="45" fillId="0" borderId="0" xfId="3" applyFont="1" applyFill="1"/>
    <xf numFmtId="166" fontId="45" fillId="0" borderId="0" xfId="1" applyNumberFormat="1" applyFont="1" applyFill="1"/>
    <xf numFmtId="0" fontId="18" fillId="0" borderId="0" xfId="3" applyFont="1" applyFill="1" applyAlignment="1">
      <alignment horizontal="center"/>
    </xf>
    <xf numFmtId="0" fontId="22" fillId="0" borderId="1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/>
    </xf>
    <xf numFmtId="3" fontId="25" fillId="0" borderId="2" xfId="3" applyNumberFormat="1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vertical="center" wrapText="1"/>
    </xf>
    <xf numFmtId="0" fontId="22" fillId="0" borderId="5" xfId="3" applyFont="1" applyFill="1" applyBorder="1" applyAlignment="1">
      <alignment horizontal="left" vertical="center" wrapText="1"/>
    </xf>
    <xf numFmtId="0" fontId="22" fillId="0" borderId="12" xfId="3" applyFont="1" applyFill="1" applyBorder="1" applyAlignment="1">
      <alignment horizontal="left" vertical="center" wrapText="1"/>
    </xf>
    <xf numFmtId="0" fontId="18" fillId="0" borderId="8" xfId="3" applyFont="1" applyFill="1" applyBorder="1"/>
    <xf numFmtId="0" fontId="48" fillId="0" borderId="6" xfId="3" applyFont="1" applyFill="1" applyBorder="1" applyAlignment="1"/>
    <xf numFmtId="0" fontId="18" fillId="0" borderId="8" xfId="3" applyFont="1" applyFill="1" applyBorder="1" applyAlignment="1">
      <alignment horizontal="center"/>
    </xf>
    <xf numFmtId="0" fontId="10" fillId="0" borderId="6" xfId="3" applyFont="1" applyFill="1" applyBorder="1" applyAlignment="1"/>
    <xf numFmtId="3" fontId="10" fillId="0" borderId="6" xfId="3" applyNumberFormat="1" applyFont="1" applyFill="1" applyBorder="1" applyAlignment="1">
      <alignment horizontal="right"/>
    </xf>
    <xf numFmtId="3" fontId="45" fillId="0" borderId="0" xfId="3" applyNumberFormat="1" applyFont="1" applyFill="1"/>
    <xf numFmtId="0" fontId="18" fillId="0" borderId="8" xfId="3" applyFont="1" applyFill="1" applyBorder="1" applyAlignment="1">
      <alignment horizontal="center" wrapText="1"/>
    </xf>
    <xf numFmtId="0" fontId="18" fillId="0" borderId="8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left"/>
    </xf>
    <xf numFmtId="0" fontId="18" fillId="0" borderId="6" xfId="3" applyFont="1" applyFill="1" applyBorder="1" applyAlignment="1"/>
    <xf numFmtId="0" fontId="45" fillId="0" borderId="6" xfId="3" applyFont="1" applyFill="1" applyBorder="1"/>
    <xf numFmtId="0" fontId="18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horizontal="left"/>
    </xf>
    <xf numFmtId="3" fontId="8" fillId="0" borderId="6" xfId="6" applyNumberFormat="1" applyFont="1" applyFill="1" applyBorder="1" applyAlignment="1">
      <alignment horizontal="right"/>
    </xf>
    <xf numFmtId="0" fontId="22" fillId="0" borderId="6" xfId="3" applyFont="1" applyFill="1" applyBorder="1" applyAlignment="1">
      <alignment horizontal="left" wrapText="1"/>
    </xf>
    <xf numFmtId="3" fontId="18" fillId="0" borderId="6" xfId="3" applyNumberFormat="1" applyFont="1" applyFill="1" applyBorder="1" applyAlignment="1">
      <alignment horizontal="right"/>
    </xf>
    <xf numFmtId="0" fontId="18" fillId="0" borderId="6" xfId="3" applyFont="1" applyFill="1" applyBorder="1" applyAlignment="1">
      <alignment horizontal="left" wrapText="1"/>
    </xf>
    <xf numFmtId="0" fontId="22" fillId="0" borderId="6" xfId="3" applyFont="1" applyFill="1" applyBorder="1" applyAlignment="1">
      <alignment horizontal="left"/>
    </xf>
    <xf numFmtId="0" fontId="18" fillId="0" borderId="6" xfId="3" applyFont="1" applyFill="1" applyBorder="1" applyAlignment="1">
      <alignment horizontal="left"/>
    </xf>
    <xf numFmtId="3" fontId="22" fillId="0" borderId="6" xfId="3" applyNumberFormat="1" applyFont="1" applyFill="1" applyBorder="1" applyAlignment="1">
      <alignment horizontal="right"/>
    </xf>
    <xf numFmtId="0" fontId="45" fillId="0" borderId="6" xfId="3" applyFont="1" applyFill="1" applyBorder="1" applyAlignment="1">
      <alignment horizontal="left"/>
    </xf>
    <xf numFmtId="0" fontId="8" fillId="0" borderId="9" xfId="3" applyFont="1" applyFill="1" applyBorder="1" applyAlignment="1">
      <alignment horizontal="center"/>
    </xf>
    <xf numFmtId="0" fontId="8" fillId="0" borderId="10" xfId="3" applyFont="1" applyFill="1" applyBorder="1" applyAlignment="1">
      <alignment horizontal="center"/>
    </xf>
    <xf numFmtId="3" fontId="22" fillId="0" borderId="2" xfId="3" applyNumberFormat="1" applyFont="1" applyFill="1" applyBorder="1" applyAlignment="1">
      <alignment horizontal="right"/>
    </xf>
    <xf numFmtId="0" fontId="21" fillId="0" borderId="0" xfId="3" applyFont="1" applyFill="1"/>
    <xf numFmtId="3" fontId="21" fillId="0" borderId="0" xfId="3" applyNumberFormat="1" applyFont="1" applyFill="1"/>
    <xf numFmtId="0" fontId="21" fillId="0" borderId="0" xfId="3" applyFont="1" applyFill="1" applyAlignment="1">
      <alignment horizontal="right"/>
    </xf>
    <xf numFmtId="3" fontId="25" fillId="0" borderId="1" xfId="3" applyNumberFormat="1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/>
    </xf>
    <xf numFmtId="0" fontId="51" fillId="0" borderId="6" xfId="0" applyFont="1" applyFill="1" applyBorder="1" applyAlignment="1"/>
    <xf numFmtId="0" fontId="52" fillId="0" borderId="6" xfId="0" applyFont="1" applyFill="1" applyBorder="1" applyAlignment="1"/>
    <xf numFmtId="0" fontId="21" fillId="0" borderId="6" xfId="0" applyFont="1" applyFill="1" applyBorder="1" applyAlignment="1" applyProtection="1">
      <alignment horizontal="left" wrapText="1"/>
      <protection locked="0"/>
    </xf>
    <xf numFmtId="0" fontId="52" fillId="0" borderId="6" xfId="0" applyFont="1" applyFill="1" applyBorder="1" applyAlignment="1">
      <alignment wrapText="1"/>
    </xf>
    <xf numFmtId="0" fontId="53" fillId="0" borderId="6" xfId="0" applyFont="1" applyFill="1" applyBorder="1" applyAlignment="1">
      <alignment wrapText="1"/>
    </xf>
    <xf numFmtId="0" fontId="21" fillId="0" borderId="6" xfId="0" applyFont="1" applyFill="1" applyBorder="1" applyAlignment="1">
      <alignment wrapText="1"/>
    </xf>
    <xf numFmtId="3" fontId="53" fillId="0" borderId="6" xfId="0" applyNumberFormat="1" applyFont="1" applyFill="1" applyBorder="1" applyAlignment="1">
      <alignment horizontal="left" wrapText="1"/>
    </xf>
    <xf numFmtId="0" fontId="54" fillId="0" borderId="6" xfId="0" applyFont="1" applyFill="1" applyBorder="1" applyAlignment="1" applyProtection="1">
      <alignment horizontal="left" wrapText="1"/>
      <protection locked="0"/>
    </xf>
    <xf numFmtId="3" fontId="54" fillId="0" borderId="6" xfId="1" applyNumberFormat="1" applyFont="1" applyFill="1" applyBorder="1" applyAlignment="1" applyProtection="1">
      <protection locked="0"/>
    </xf>
    <xf numFmtId="0" fontId="54" fillId="0" borderId="10" xfId="0" applyFont="1" applyFill="1" applyBorder="1" applyAlignment="1" applyProtection="1">
      <alignment horizontal="left" wrapText="1"/>
      <protection locked="0"/>
    </xf>
    <xf numFmtId="3" fontId="21" fillId="0" borderId="10" xfId="0" applyNumberFormat="1" applyFont="1" applyFill="1" applyBorder="1" applyAlignment="1">
      <alignment horizontal="right"/>
    </xf>
    <xf numFmtId="0" fontId="12" fillId="0" borderId="21" xfId="0" applyFont="1" applyFill="1" applyBorder="1" applyAlignment="1">
      <alignment horizontal="center"/>
    </xf>
    <xf numFmtId="0" fontId="11" fillId="0" borderId="23" xfId="0" applyFont="1" applyFill="1" applyBorder="1" applyAlignment="1"/>
    <xf numFmtId="3" fontId="25" fillId="0" borderId="2" xfId="0" applyNumberFormat="1" applyFont="1" applyFill="1" applyBorder="1" applyAlignment="1">
      <alignment horizontal="right"/>
    </xf>
    <xf numFmtId="3" fontId="25" fillId="0" borderId="3" xfId="0" applyNumberFormat="1" applyFont="1" applyFill="1" applyBorder="1" applyAlignment="1">
      <alignment horizontal="right"/>
    </xf>
    <xf numFmtId="0" fontId="11" fillId="0" borderId="47" xfId="0" applyFont="1" applyFill="1" applyBorder="1" applyAlignment="1"/>
    <xf numFmtId="3" fontId="11" fillId="0" borderId="47" xfId="0" applyNumberFormat="1" applyFont="1" applyFill="1" applyBorder="1" applyAlignment="1"/>
    <xf numFmtId="0" fontId="11" fillId="0" borderId="6" xfId="0" applyFont="1" applyFill="1" applyBorder="1" applyAlignment="1"/>
    <xf numFmtId="0" fontId="18" fillId="0" borderId="0" xfId="7" applyFont="1"/>
    <xf numFmtId="0" fontId="18" fillId="0" borderId="0" xfId="7" applyFont="1" applyAlignment="1">
      <alignment horizontal="right"/>
    </xf>
    <xf numFmtId="0" fontId="18" fillId="0" borderId="0" xfId="7" applyFont="1" applyAlignment="1">
      <alignment vertical="center"/>
    </xf>
    <xf numFmtId="171" fontId="18" fillId="0" borderId="90" xfId="7" applyNumberFormat="1" applyFont="1" applyFill="1" applyBorder="1" applyAlignment="1">
      <alignment horizontal="right"/>
    </xf>
    <xf numFmtId="171" fontId="18" fillId="0" borderId="84" xfId="7" quotePrefix="1" applyNumberFormat="1" applyFont="1" applyFill="1" applyBorder="1" applyAlignment="1">
      <alignment horizontal="right"/>
    </xf>
    <xf numFmtId="43" fontId="18" fillId="0" borderId="90" xfId="1" applyFont="1" applyFill="1" applyBorder="1" applyAlignment="1">
      <alignment horizontal="right"/>
    </xf>
    <xf numFmtId="171" fontId="18" fillId="0" borderId="6" xfId="7" applyNumberFormat="1" applyFont="1" applyFill="1" applyBorder="1" applyAlignment="1">
      <alignment horizontal="right"/>
    </xf>
    <xf numFmtId="171" fontId="22" fillId="4" borderId="84" xfId="7" quotePrefix="1" applyNumberFormat="1" applyFont="1" applyFill="1" applyBorder="1" applyAlignment="1">
      <alignment horizontal="right"/>
    </xf>
    <xf numFmtId="171" fontId="22" fillId="4" borderId="6" xfId="7" quotePrefix="1" applyNumberFormat="1" applyFont="1" applyFill="1" applyBorder="1" applyAlignment="1">
      <alignment horizontal="right"/>
    </xf>
    <xf numFmtId="171" fontId="22" fillId="4" borderId="90" xfId="7" quotePrefix="1" applyNumberFormat="1" applyFont="1" applyFill="1" applyBorder="1" applyAlignment="1">
      <alignment horizontal="right"/>
    </xf>
    <xf numFmtId="0" fontId="18" fillId="0" borderId="89" xfId="7" applyFont="1" applyBorder="1" applyAlignment="1"/>
    <xf numFmtId="175" fontId="22" fillId="4" borderId="84" xfId="7" applyNumberFormat="1" applyFont="1" applyFill="1" applyBorder="1" applyAlignment="1">
      <alignment horizontal="right"/>
    </xf>
    <xf numFmtId="175" fontId="22" fillId="4" borderId="6" xfId="7" applyNumberFormat="1" applyFont="1" applyFill="1" applyBorder="1" applyAlignment="1">
      <alignment horizontal="right"/>
    </xf>
    <xf numFmtId="175" fontId="22" fillId="4" borderId="90" xfId="7" applyNumberFormat="1" applyFont="1" applyFill="1" applyBorder="1" applyAlignment="1">
      <alignment horizontal="right"/>
    </xf>
    <xf numFmtId="175" fontId="18" fillId="0" borderId="84" xfId="7" applyNumberFormat="1" applyFont="1" applyFill="1" applyBorder="1" applyAlignment="1">
      <alignment horizontal="right"/>
    </xf>
    <xf numFmtId="175" fontId="18" fillId="0" borderId="6" xfId="7" applyNumberFormat="1" applyFont="1" applyFill="1" applyBorder="1" applyAlignment="1">
      <alignment horizontal="right"/>
    </xf>
    <xf numFmtId="175" fontId="18" fillId="0" borderId="90" xfId="7" applyNumberFormat="1" applyFont="1" applyFill="1" applyBorder="1" applyAlignment="1">
      <alignment horizontal="right"/>
    </xf>
    <xf numFmtId="175" fontId="18" fillId="0" borderId="84" xfId="8" applyNumberFormat="1" applyFont="1" applyFill="1" applyBorder="1" applyAlignment="1">
      <alignment horizontal="right"/>
    </xf>
    <xf numFmtId="175" fontId="18" fillId="0" borderId="6" xfId="8" applyNumberFormat="1" applyFont="1" applyFill="1" applyBorder="1" applyAlignment="1">
      <alignment horizontal="right"/>
    </xf>
    <xf numFmtId="43" fontId="22" fillId="4" borderId="6" xfId="1" applyFont="1" applyFill="1" applyBorder="1" applyAlignment="1">
      <alignment horizontal="right"/>
    </xf>
    <xf numFmtId="175" fontId="22" fillId="0" borderId="84" xfId="7" applyNumberFormat="1" applyFont="1" applyFill="1" applyBorder="1" applyAlignment="1">
      <alignment horizontal="right"/>
    </xf>
    <xf numFmtId="175" fontId="22" fillId="0" borderId="90" xfId="7" applyNumberFormat="1" applyFont="1" applyFill="1" applyBorder="1" applyAlignment="1">
      <alignment horizontal="right"/>
    </xf>
    <xf numFmtId="0" fontId="18" fillId="0" borderId="0" xfId="7" applyFont="1" applyFill="1" applyAlignment="1">
      <alignment vertical="center"/>
    </xf>
    <xf numFmtId="0" fontId="18" fillId="0" borderId="0" xfId="7" applyFont="1" applyFill="1" applyBorder="1" applyAlignment="1">
      <alignment vertical="center"/>
    </xf>
    <xf numFmtId="3" fontId="18" fillId="0" borderId="0" xfId="7" applyNumberFormat="1" applyFont="1" applyAlignment="1">
      <alignment vertical="center"/>
    </xf>
    <xf numFmtId="0" fontId="18" fillId="0" borderId="0" xfId="7" applyFont="1" applyFill="1"/>
    <xf numFmtId="3" fontId="8" fillId="0" borderId="17" xfId="1" applyNumberFormat="1" applyFont="1" applyFill="1" applyBorder="1" applyAlignment="1" applyProtection="1">
      <alignment horizontal="right"/>
      <protection locked="0"/>
    </xf>
    <xf numFmtId="0" fontId="24" fillId="0" borderId="122" xfId="0" applyFont="1" applyFill="1" applyBorder="1" applyAlignment="1">
      <alignment horizontal="center" vertical="center" wrapText="1"/>
    </xf>
    <xf numFmtId="3" fontId="41" fillId="0" borderId="10" xfId="2" applyNumberFormat="1" applyFont="1" applyFill="1" applyBorder="1" applyAlignment="1">
      <alignment horizontal="center" vertical="center" wrapText="1"/>
    </xf>
    <xf numFmtId="0" fontId="25" fillId="0" borderId="6" xfId="3" applyFont="1" applyFill="1" applyBorder="1" applyAlignment="1">
      <alignment wrapText="1"/>
    </xf>
    <xf numFmtId="3" fontId="25" fillId="0" borderId="6" xfId="3" applyNumberFormat="1" applyFont="1" applyFill="1" applyBorder="1" applyAlignment="1">
      <alignment horizontal="right" wrapText="1"/>
    </xf>
    <xf numFmtId="0" fontId="25" fillId="0" borderId="10" xfId="3" applyFont="1" applyFill="1" applyBorder="1" applyAlignment="1">
      <alignment wrapText="1"/>
    </xf>
    <xf numFmtId="3" fontId="25" fillId="0" borderId="10" xfId="3" applyNumberFormat="1" applyFont="1" applyFill="1" applyBorder="1" applyAlignment="1">
      <alignment horizontal="right" wrapText="1"/>
    </xf>
    <xf numFmtId="3" fontId="25" fillId="0" borderId="0" xfId="3" applyNumberFormat="1" applyFont="1" applyAlignment="1">
      <alignment vertical="center"/>
    </xf>
    <xf numFmtId="3" fontId="22" fillId="4" borderId="3" xfId="3" applyNumberFormat="1" applyFont="1" applyFill="1" applyBorder="1" applyAlignment="1">
      <alignment horizontal="right"/>
    </xf>
    <xf numFmtId="170" fontId="21" fillId="0" borderId="0" xfId="1" applyNumberFormat="1" applyFon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3" fontId="25" fillId="0" borderId="0" xfId="0" applyNumberFormat="1" applyFont="1" applyFill="1" applyBorder="1" applyAlignment="1">
      <alignment horizontal="center"/>
    </xf>
    <xf numFmtId="43" fontId="18" fillId="0" borderId="6" xfId="1" applyFont="1" applyFill="1" applyBorder="1" applyAlignment="1">
      <alignment horizontal="right"/>
    </xf>
    <xf numFmtId="3" fontId="8" fillId="0" borderId="31" xfId="0" applyNumberFormat="1" applyFont="1" applyFill="1" applyBorder="1" applyAlignment="1" applyProtection="1">
      <alignment horizontal="right"/>
    </xf>
    <xf numFmtId="3" fontId="8" fillId="0" borderId="31" xfId="1" applyNumberFormat="1" applyFont="1" applyFill="1" applyBorder="1" applyAlignment="1" applyProtection="1">
      <alignment horizontal="right"/>
      <protection locked="0"/>
    </xf>
    <xf numFmtId="3" fontId="8" fillId="0" borderId="45" xfId="0" applyNumberFormat="1" applyFont="1" applyFill="1" applyBorder="1" applyAlignment="1" applyProtection="1">
      <alignment horizontal="right"/>
      <protection locked="0"/>
    </xf>
    <xf numFmtId="43" fontId="8" fillId="0" borderId="17" xfId="1" applyFont="1" applyFill="1" applyBorder="1" applyAlignment="1" applyProtection="1">
      <alignment horizontal="right"/>
    </xf>
    <xf numFmtId="43" fontId="8" fillId="0" borderId="19" xfId="1" applyFont="1" applyFill="1" applyBorder="1" applyAlignment="1" applyProtection="1">
      <alignment horizontal="right"/>
      <protection locked="0"/>
    </xf>
    <xf numFmtId="43" fontId="8" fillId="0" borderId="20" xfId="1" applyFont="1" applyFill="1" applyBorder="1" applyAlignment="1" applyProtection="1">
      <alignment horizontal="right"/>
      <protection locked="0"/>
    </xf>
    <xf numFmtId="0" fontId="15" fillId="0" borderId="9" xfId="0" applyFont="1" applyFill="1" applyBorder="1" applyAlignment="1">
      <alignment horizontal="center" vertical="center"/>
    </xf>
    <xf numFmtId="0" fontId="57" fillId="0" borderId="0" xfId="3" applyFont="1" applyFill="1"/>
    <xf numFmtId="3" fontId="57" fillId="0" borderId="0" xfId="3" applyNumberFormat="1" applyFont="1" applyFill="1"/>
    <xf numFmtId="0" fontId="30" fillId="0" borderId="4" xfId="3" applyFont="1" applyFill="1" applyBorder="1" applyAlignment="1">
      <alignment horizontal="center"/>
    </xf>
    <xf numFmtId="0" fontId="25" fillId="0" borderId="12" xfId="3" applyFont="1" applyFill="1" applyBorder="1"/>
    <xf numFmtId="3" fontId="25" fillId="0" borderId="5" xfId="3" applyNumberFormat="1" applyFont="1" applyFill="1" applyBorder="1" applyAlignment="1">
      <alignment horizontal="right"/>
    </xf>
    <xf numFmtId="3" fontId="25" fillId="0" borderId="13" xfId="3" applyNumberFormat="1" applyFont="1" applyFill="1" applyBorder="1" applyAlignment="1">
      <alignment horizontal="right"/>
    </xf>
    <xf numFmtId="0" fontId="21" fillId="0" borderId="8" xfId="3" applyFont="1" applyFill="1" applyBorder="1" applyAlignment="1">
      <alignment horizontal="center"/>
    </xf>
    <xf numFmtId="0" fontId="21" fillId="0" borderId="31" xfId="3" applyFont="1" applyFill="1" applyBorder="1"/>
    <xf numFmtId="3" fontId="21" fillId="0" borderId="6" xfId="3" applyNumberFormat="1" applyFont="1" applyFill="1" applyBorder="1" applyAlignment="1">
      <alignment horizontal="right"/>
    </xf>
    <xf numFmtId="3" fontId="21" fillId="0" borderId="6" xfId="3" applyNumberFormat="1" applyFont="1" applyFill="1" applyBorder="1"/>
    <xf numFmtId="3" fontId="21" fillId="0" borderId="17" xfId="3" applyNumberFormat="1" applyFont="1" applyFill="1" applyBorder="1" applyAlignment="1">
      <alignment horizontal="right"/>
    </xf>
    <xf numFmtId="0" fontId="30" fillId="0" borderId="8" xfId="3" applyFont="1" applyFill="1" applyBorder="1" applyAlignment="1">
      <alignment horizontal="center"/>
    </xf>
    <xf numFmtId="0" fontId="25" fillId="0" borderId="31" xfId="3" applyFont="1" applyFill="1" applyBorder="1"/>
    <xf numFmtId="3" fontId="25" fillId="0" borderId="6" xfId="3" applyNumberFormat="1" applyFont="1" applyFill="1" applyBorder="1" applyAlignment="1">
      <alignment horizontal="right"/>
    </xf>
    <xf numFmtId="3" fontId="25" fillId="0" borderId="17" xfId="3" applyNumberFormat="1" applyFont="1" applyFill="1" applyBorder="1" applyAlignment="1">
      <alignment horizontal="right"/>
    </xf>
    <xf numFmtId="0" fontId="58" fillId="0" borderId="0" xfId="3" applyFont="1" applyFill="1"/>
    <xf numFmtId="0" fontId="21" fillId="0" borderId="1" xfId="3" applyFont="1" applyFill="1" applyBorder="1" applyAlignment="1">
      <alignment horizontal="center"/>
    </xf>
    <xf numFmtId="0" fontId="25" fillId="0" borderId="45" xfId="3" applyFont="1" applyFill="1" applyBorder="1"/>
    <xf numFmtId="3" fontId="25" fillId="0" borderId="2" xfId="3" applyNumberFormat="1" applyFont="1" applyFill="1" applyBorder="1" applyAlignment="1">
      <alignment horizontal="right"/>
    </xf>
    <xf numFmtId="0" fontId="21" fillId="0" borderId="2" xfId="3" applyFont="1" applyFill="1" applyBorder="1"/>
    <xf numFmtId="3" fontId="25" fillId="0" borderId="3" xfId="3" applyNumberFormat="1" applyFont="1" applyFill="1" applyBorder="1"/>
    <xf numFmtId="3" fontId="25" fillId="0" borderId="3" xfId="3" applyNumberFormat="1" applyFont="1" applyFill="1" applyBorder="1" applyAlignment="1">
      <alignment horizontal="right"/>
    </xf>
    <xf numFmtId="3" fontId="4" fillId="0" borderId="0" xfId="1" applyNumberFormat="1" applyFont="1" applyFill="1"/>
    <xf numFmtId="3" fontId="17" fillId="0" borderId="0" xfId="1" applyNumberFormat="1" applyFont="1" applyFill="1" applyAlignment="1">
      <alignment wrapText="1"/>
    </xf>
    <xf numFmtId="169" fontId="25" fillId="0" borderId="61" xfId="1" applyNumberFormat="1" applyFont="1" applyFill="1" applyBorder="1"/>
    <xf numFmtId="169" fontId="21" fillId="0" borderId="0" xfId="1" applyNumberFormat="1" applyFont="1" applyFill="1" applyAlignment="1">
      <alignment horizontal="right"/>
    </xf>
    <xf numFmtId="169" fontId="45" fillId="0" borderId="0" xfId="1" applyNumberFormat="1" applyFont="1" applyFill="1"/>
    <xf numFmtId="169" fontId="25" fillId="0" borderId="3" xfId="1" applyNumberFormat="1" applyFont="1" applyFill="1" applyBorder="1" applyAlignment="1">
      <alignment horizontal="center" vertical="center" wrapText="1"/>
    </xf>
    <xf numFmtId="169" fontId="18" fillId="0" borderId="13" xfId="1" applyNumberFormat="1" applyFont="1" applyFill="1" applyBorder="1" applyAlignment="1">
      <alignment horizontal="right" wrapText="1"/>
    </xf>
    <xf numFmtId="169" fontId="8" fillId="0" borderId="17" xfId="1" applyNumberFormat="1" applyFont="1" applyFill="1" applyBorder="1" applyAlignment="1">
      <alignment horizontal="right"/>
    </xf>
    <xf numFmtId="169" fontId="10" fillId="0" borderId="17" xfId="1" applyNumberFormat="1" applyFont="1" applyFill="1" applyBorder="1" applyAlignment="1">
      <alignment horizontal="right"/>
    </xf>
    <xf numFmtId="169" fontId="12" fillId="0" borderId="17" xfId="1" applyNumberFormat="1" applyFont="1" applyFill="1" applyBorder="1"/>
    <xf numFmtId="169" fontId="48" fillId="0" borderId="17" xfId="1" applyNumberFormat="1" applyFont="1" applyFill="1" applyBorder="1" applyAlignment="1">
      <alignment horizontal="right"/>
    </xf>
    <xf numFmtId="169" fontId="22" fillId="0" borderId="17" xfId="1" applyNumberFormat="1" applyFont="1" applyFill="1" applyBorder="1" applyAlignment="1">
      <alignment horizontal="right" wrapText="1"/>
    </xf>
    <xf numFmtId="169" fontId="18" fillId="0" borderId="17" xfId="1" applyNumberFormat="1" applyFont="1" applyFill="1" applyBorder="1" applyAlignment="1">
      <alignment horizontal="right"/>
    </xf>
    <xf numFmtId="169" fontId="22" fillId="0" borderId="17" xfId="1" applyNumberFormat="1" applyFont="1" applyFill="1" applyBorder="1" applyAlignment="1">
      <alignment horizontal="right"/>
    </xf>
    <xf numFmtId="169" fontId="45" fillId="0" borderId="17" xfId="1" applyNumberFormat="1" applyFont="1" applyFill="1" applyBorder="1" applyAlignment="1">
      <alignment horizontal="right"/>
    </xf>
    <xf numFmtId="169" fontId="8" fillId="0" borderId="16" xfId="1" applyNumberFormat="1" applyFont="1" applyFill="1" applyBorder="1" applyAlignment="1">
      <alignment horizontal="right"/>
    </xf>
    <xf numFmtId="169" fontId="22" fillId="0" borderId="3" xfId="1" applyNumberFormat="1" applyFont="1" applyFill="1" applyBorder="1" applyAlignment="1">
      <alignment horizontal="right"/>
    </xf>
    <xf numFmtId="169" fontId="49" fillId="0" borderId="0" xfId="1" applyNumberFormat="1" applyFont="1" applyFill="1"/>
    <xf numFmtId="0" fontId="18" fillId="0" borderId="6" xfId="0" applyFont="1" applyFill="1" applyBorder="1" applyAlignment="1">
      <alignment wrapText="1"/>
    </xf>
    <xf numFmtId="0" fontId="30" fillId="0" borderId="31" xfId="4" applyFont="1" applyFill="1" applyBorder="1"/>
    <xf numFmtId="0" fontId="30" fillId="0" borderId="32" xfId="0" applyFont="1" applyFill="1" applyBorder="1" applyAlignment="1">
      <alignment wrapText="1"/>
    </xf>
    <xf numFmtId="0" fontId="30" fillId="0" borderId="31" xfId="4" applyFont="1" applyFill="1" applyBorder="1" applyAlignment="1">
      <alignment wrapText="1"/>
    </xf>
    <xf numFmtId="0" fontId="22" fillId="0" borderId="89" xfId="7" applyFont="1" applyFill="1" applyBorder="1" applyAlignment="1"/>
    <xf numFmtId="164" fontId="22" fillId="0" borderId="6" xfId="9" applyFont="1" applyFill="1" applyBorder="1" applyAlignment="1">
      <alignment horizontal="center"/>
    </xf>
    <xf numFmtId="175" fontId="22" fillId="0" borderId="6" xfId="7" applyNumberFormat="1" applyFont="1" applyFill="1" applyBorder="1" applyAlignment="1">
      <alignment horizontal="right"/>
    </xf>
    <xf numFmtId="0" fontId="18" fillId="0" borderId="89" xfId="7" applyFont="1" applyFill="1" applyBorder="1" applyAlignment="1"/>
    <xf numFmtId="164" fontId="18" fillId="0" borderId="6" xfId="9" applyFont="1" applyFill="1" applyBorder="1" applyAlignment="1">
      <alignment horizontal="center"/>
    </xf>
    <xf numFmtId="0" fontId="22" fillId="4" borderId="91" xfId="7" applyFont="1" applyFill="1" applyBorder="1" applyAlignment="1"/>
    <xf numFmtId="0" fontId="22" fillId="4" borderId="32" xfId="7" applyFont="1" applyFill="1" applyBorder="1" applyAlignment="1"/>
    <xf numFmtId="0" fontId="22" fillId="4" borderId="92" xfId="7" applyFont="1" applyFill="1" applyBorder="1" applyAlignment="1"/>
    <xf numFmtId="0" fontId="22" fillId="4" borderId="89" xfId="7" applyFont="1" applyFill="1" applyBorder="1" applyAlignment="1"/>
    <xf numFmtId="164" fontId="22" fillId="4" borderId="6" xfId="9" applyFont="1" applyFill="1" applyBorder="1" applyAlignment="1">
      <alignment horizontal="center"/>
    </xf>
    <xf numFmtId="3" fontId="22" fillId="5" borderId="93" xfId="7" applyNumberFormat="1" applyFont="1" applyFill="1" applyBorder="1" applyAlignment="1">
      <alignment horizontal="center"/>
    </xf>
    <xf numFmtId="171" fontId="22" fillId="5" borderId="94" xfId="7" applyNumberFormat="1" applyFont="1" applyFill="1" applyBorder="1" applyAlignment="1">
      <alignment horizontal="right"/>
    </xf>
    <xf numFmtId="171" fontId="22" fillId="5" borderId="95" xfId="7" applyNumberFormat="1" applyFont="1" applyFill="1" applyBorder="1" applyAlignment="1">
      <alignment horizontal="right"/>
    </xf>
    <xf numFmtId="171" fontId="22" fillId="5" borderId="96" xfId="7" applyNumberFormat="1" applyFont="1" applyFill="1" applyBorder="1" applyAlignment="1">
      <alignment horizontal="right"/>
    </xf>
    <xf numFmtId="174" fontId="18" fillId="0" borderId="6" xfId="9" applyNumberFormat="1" applyFont="1" applyFill="1" applyBorder="1" applyAlignment="1">
      <alignment horizontal="right"/>
    </xf>
    <xf numFmtId="164" fontId="18" fillId="0" borderId="6" xfId="9" applyFont="1" applyFill="1" applyBorder="1" applyAlignment="1">
      <alignment horizontal="right"/>
    </xf>
    <xf numFmtId="0" fontId="22" fillId="4" borderId="89" xfId="7" applyFont="1" applyFill="1" applyBorder="1" applyAlignment="1">
      <alignment horizontal="left"/>
    </xf>
    <xf numFmtId="174" fontId="22" fillId="4" borderId="6" xfId="9" quotePrefix="1" applyNumberFormat="1" applyFont="1" applyFill="1" applyBorder="1" applyAlignment="1">
      <alignment horizontal="right"/>
    </xf>
    <xf numFmtId="164" fontId="22" fillId="4" borderId="6" xfId="9" quotePrefix="1" applyFont="1" applyFill="1" applyBorder="1" applyAlignment="1">
      <alignment horizontal="right"/>
    </xf>
    <xf numFmtId="174" fontId="18" fillId="0" borderId="90" xfId="9" applyNumberFormat="1" applyFont="1" applyFill="1" applyBorder="1" applyAlignment="1">
      <alignment horizontal="right"/>
    </xf>
    <xf numFmtId="0" fontId="22" fillId="0" borderId="0" xfId="7" applyFont="1" applyAlignment="1">
      <alignment vertical="center"/>
    </xf>
    <xf numFmtId="176" fontId="18" fillId="0" borderId="6" xfId="1" applyNumberFormat="1" applyFont="1" applyFill="1" applyBorder="1" applyAlignment="1">
      <alignment horizontal="center"/>
    </xf>
    <xf numFmtId="176" fontId="18" fillId="0" borderId="6" xfId="1" applyNumberFormat="1" applyFont="1" applyFill="1" applyBorder="1" applyAlignment="1">
      <alignment horizontal="right"/>
    </xf>
    <xf numFmtId="169" fontId="18" fillId="0" borderId="6" xfId="1" applyNumberFormat="1" applyFont="1" applyFill="1" applyBorder="1" applyAlignment="1">
      <alignment horizontal="center"/>
    </xf>
    <xf numFmtId="169" fontId="18" fillId="0" borderId="6" xfId="1" applyNumberFormat="1" applyFont="1" applyFill="1" applyBorder="1" applyAlignment="1">
      <alignment horizontal="right"/>
    </xf>
    <xf numFmtId="169" fontId="22" fillId="4" borderId="6" xfId="1" quotePrefix="1" applyNumberFormat="1" applyFont="1" applyFill="1" applyBorder="1" applyAlignment="1">
      <alignment horizontal="right"/>
    </xf>
    <xf numFmtId="0" fontId="22" fillId="4" borderId="126" xfId="7" applyFont="1" applyFill="1" applyBorder="1" applyAlignment="1"/>
    <xf numFmtId="0" fontId="22" fillId="4" borderId="127" xfId="7" applyFont="1" applyFill="1" applyBorder="1" applyAlignment="1"/>
    <xf numFmtId="169" fontId="18" fillId="0" borderId="84" xfId="1" quotePrefix="1" applyNumberFormat="1" applyFont="1" applyFill="1" applyBorder="1" applyAlignment="1">
      <alignment horizontal="right"/>
    </xf>
    <xf numFmtId="169" fontId="18" fillId="0" borderId="90" xfId="1" applyNumberFormat="1" applyFont="1" applyFill="1" applyBorder="1" applyAlignment="1">
      <alignment horizontal="right"/>
    </xf>
    <xf numFmtId="169" fontId="22" fillId="4" borderId="84" xfId="1" quotePrefix="1" applyNumberFormat="1" applyFont="1" applyFill="1" applyBorder="1" applyAlignment="1">
      <alignment horizontal="right"/>
    </xf>
    <xf numFmtId="169" fontId="22" fillId="4" borderId="90" xfId="1" quotePrefix="1" applyNumberFormat="1" applyFont="1" applyFill="1" applyBorder="1" applyAlignment="1">
      <alignment horizontal="right"/>
    </xf>
    <xf numFmtId="43" fontId="18" fillId="0" borderId="84" xfId="1" applyFont="1" applyFill="1" applyBorder="1" applyAlignment="1">
      <alignment horizontal="right"/>
    </xf>
    <xf numFmtId="43" fontId="22" fillId="4" borderId="84" xfId="1" applyFont="1" applyFill="1" applyBorder="1" applyAlignment="1">
      <alignment horizontal="right"/>
    </xf>
    <xf numFmtId="43" fontId="22" fillId="4" borderId="90" xfId="1" applyFont="1" applyFill="1" applyBorder="1" applyAlignment="1">
      <alignment horizontal="right"/>
    </xf>
    <xf numFmtId="176" fontId="22" fillId="0" borderId="6" xfId="1" applyNumberFormat="1" applyFont="1" applyFill="1" applyBorder="1" applyAlignment="1">
      <alignment horizontal="center"/>
    </xf>
    <xf numFmtId="169" fontId="22" fillId="0" borderId="6" xfId="1" applyNumberFormat="1" applyFont="1" applyFill="1" applyBorder="1" applyAlignment="1">
      <alignment horizontal="center"/>
    </xf>
    <xf numFmtId="169" fontId="18" fillId="0" borderId="84" xfId="1" applyNumberFormat="1" applyFont="1" applyFill="1" applyBorder="1" applyAlignment="1">
      <alignment horizontal="right"/>
    </xf>
    <xf numFmtId="176" fontId="22" fillId="4" borderId="6" xfId="1" applyNumberFormat="1" applyFont="1" applyFill="1" applyBorder="1" applyAlignment="1">
      <alignment horizontal="right"/>
    </xf>
    <xf numFmtId="169" fontId="22" fillId="4" borderId="6" xfId="1" applyNumberFormat="1" applyFont="1" applyFill="1" applyBorder="1" applyAlignment="1">
      <alignment horizontal="right"/>
    </xf>
    <xf numFmtId="43" fontId="22" fillId="5" borderId="95" xfId="1" applyFont="1" applyFill="1" applyBorder="1" applyAlignment="1">
      <alignment horizontal="right"/>
    </xf>
    <xf numFmtId="3" fontId="13" fillId="0" borderId="0" xfId="0" applyNumberFormat="1" applyFont="1" applyFill="1"/>
    <xf numFmtId="3" fontId="21" fillId="0" borderId="6" xfId="3" applyNumberFormat="1" applyFont="1" applyFill="1" applyBorder="1" applyAlignment="1">
      <alignment wrapText="1"/>
    </xf>
    <xf numFmtId="49" fontId="25" fillId="0" borderId="8" xfId="3" applyNumberFormat="1" applyFont="1" applyFill="1" applyBorder="1" applyAlignment="1">
      <alignment horizontal="center"/>
    </xf>
    <xf numFmtId="43" fontId="25" fillId="3" borderId="2" xfId="1" applyFont="1" applyFill="1" applyBorder="1" applyAlignment="1">
      <alignment horizontal="center" wrapText="1"/>
    </xf>
    <xf numFmtId="3" fontId="3" fillId="0" borderId="5" xfId="1" applyNumberFormat="1" applyFont="1" applyFill="1" applyBorder="1" applyAlignment="1" applyProtection="1">
      <alignment shrinkToFit="1"/>
    </xf>
    <xf numFmtId="3" fontId="40" fillId="0" borderId="5" xfId="1" applyNumberFormat="1" applyFont="1" applyFill="1" applyBorder="1"/>
    <xf numFmtId="3" fontId="3" fillId="0" borderId="6" xfId="1" applyNumberFormat="1" applyFont="1" applyFill="1" applyBorder="1" applyAlignment="1" applyProtection="1">
      <alignment shrinkToFit="1"/>
    </xf>
    <xf numFmtId="3" fontId="56" fillId="0" borderId="6" xfId="1" applyNumberFormat="1" applyFont="1" applyFill="1" applyBorder="1" applyAlignment="1" applyProtection="1">
      <alignment shrinkToFit="1"/>
    </xf>
    <xf numFmtId="3" fontId="44" fillId="0" borderId="2" xfId="1" applyNumberFormat="1" applyFont="1" applyFill="1" applyBorder="1" applyAlignment="1" applyProtection="1">
      <alignment shrinkToFit="1"/>
    </xf>
    <xf numFmtId="0" fontId="30" fillId="0" borderId="0" xfId="0" applyFont="1" applyFill="1" applyBorder="1" applyAlignment="1">
      <alignment horizontal="center"/>
    </xf>
    <xf numFmtId="3" fontId="41" fillId="0" borderId="8" xfId="0" applyNumberFormat="1" applyFont="1" applyFill="1" applyBorder="1" applyAlignment="1">
      <alignment horizontal="center"/>
    </xf>
    <xf numFmtId="3" fontId="41" fillId="0" borderId="6" xfId="0" applyNumberFormat="1" applyFont="1" applyFill="1" applyBorder="1" applyAlignment="1">
      <alignment horizontal="left"/>
    </xf>
    <xf numFmtId="3" fontId="42" fillId="0" borderId="6" xfId="1" applyNumberFormat="1" applyFont="1" applyFill="1" applyBorder="1" applyAlignment="1" applyProtection="1">
      <alignment shrinkToFit="1"/>
    </xf>
    <xf numFmtId="3" fontId="42" fillId="0" borderId="49" xfId="5" applyNumberFormat="1" applyFont="1" applyFill="1" applyBorder="1" applyAlignment="1" applyProtection="1">
      <alignment shrinkToFit="1"/>
    </xf>
    <xf numFmtId="3" fontId="42" fillId="0" borderId="48" xfId="5" applyNumberFormat="1" applyFont="1" applyFill="1" applyBorder="1" applyAlignment="1" applyProtection="1">
      <alignment shrinkToFit="1"/>
    </xf>
    <xf numFmtId="0" fontId="41" fillId="0" borderId="18" xfId="0" applyFont="1" applyFill="1" applyBorder="1" applyAlignment="1">
      <alignment horizontal="center"/>
    </xf>
    <xf numFmtId="0" fontId="41" fillId="0" borderId="19" xfId="0" applyFont="1" applyFill="1" applyBorder="1" applyAlignment="1">
      <alignment horizontal="left"/>
    </xf>
    <xf numFmtId="3" fontId="42" fillId="0" borderId="19" xfId="1" applyNumberFormat="1" applyFont="1" applyFill="1" applyBorder="1" applyAlignment="1" applyProtection="1"/>
    <xf numFmtId="3" fontId="42" fillId="0" borderId="34" xfId="5" applyNumberFormat="1" applyFont="1" applyFill="1" applyBorder="1" applyAlignment="1" applyProtection="1">
      <alignment shrinkToFit="1"/>
    </xf>
    <xf numFmtId="3" fontId="42" fillId="0" borderId="83" xfId="5" applyNumberFormat="1" applyFont="1" applyFill="1" applyBorder="1" applyAlignment="1" applyProtection="1">
      <alignment shrinkToFit="1"/>
    </xf>
    <xf numFmtId="43" fontId="42" fillId="0" borderId="6" xfId="1" applyFont="1" applyFill="1" applyBorder="1" applyAlignment="1" applyProtection="1">
      <alignment shrinkToFit="1"/>
    </xf>
    <xf numFmtId="3" fontId="25" fillId="0" borderId="6" xfId="1" applyNumberFormat="1" applyFont="1" applyFill="1" applyBorder="1"/>
    <xf numFmtId="3" fontId="21" fillId="0" borderId="6" xfId="1" applyNumberFormat="1" applyFont="1" applyFill="1" applyBorder="1"/>
    <xf numFmtId="3" fontId="25" fillId="0" borderId="33" xfId="0" applyNumberFormat="1" applyFont="1" applyFill="1" applyBorder="1"/>
    <xf numFmtId="3" fontId="8" fillId="0" borderId="17" xfId="0" applyNumberFormat="1" applyFont="1" applyFill="1" applyBorder="1" applyAlignment="1" applyProtection="1">
      <alignment horizontal="right"/>
      <protection locked="0"/>
    </xf>
    <xf numFmtId="3" fontId="25" fillId="0" borderId="6" xfId="3" applyNumberFormat="1" applyFont="1" applyFill="1" applyBorder="1" applyAlignment="1">
      <alignment wrapText="1"/>
    </xf>
    <xf numFmtId="49" fontId="25" fillId="0" borderId="9" xfId="3" applyNumberFormat="1" applyFont="1" applyFill="1" applyBorder="1" applyAlignment="1">
      <alignment horizontal="center"/>
    </xf>
    <xf numFmtId="3" fontId="21" fillId="0" borderId="10" xfId="3" applyNumberFormat="1" applyFont="1" applyFill="1" applyBorder="1" applyAlignment="1">
      <alignment wrapText="1"/>
    </xf>
    <xf numFmtId="3" fontId="21" fillId="0" borderId="2" xfId="3" applyNumberFormat="1" applyFont="1" applyFill="1" applyBorder="1"/>
    <xf numFmtId="3" fontId="9" fillId="0" borderId="33" xfId="0" applyNumberFormat="1" applyFont="1" applyFill="1" applyBorder="1"/>
    <xf numFmtId="3" fontId="12" fillId="0" borderId="33" xfId="0" applyNumberFormat="1" applyFont="1" applyFill="1" applyBorder="1"/>
    <xf numFmtId="3" fontId="12" fillId="0" borderId="130" xfId="0" applyNumberFormat="1" applyFont="1" applyFill="1" applyBorder="1"/>
    <xf numFmtId="3" fontId="12" fillId="0" borderId="23" xfId="0" applyNumberFormat="1" applyFont="1" applyFill="1" applyBorder="1" applyAlignment="1"/>
    <xf numFmtId="3" fontId="9" fillId="0" borderId="48" xfId="0" applyNumberFormat="1" applyFont="1" applyFill="1" applyBorder="1"/>
    <xf numFmtId="3" fontId="12" fillId="0" borderId="20" xfId="0" applyNumberFormat="1" applyFont="1" applyFill="1" applyBorder="1"/>
    <xf numFmtId="0" fontId="9" fillId="0" borderId="12" xfId="0" applyFont="1" applyFill="1" applyBorder="1" applyAlignment="1"/>
    <xf numFmtId="0" fontId="9" fillId="0" borderId="31" xfId="0" applyFont="1" applyFill="1" applyBorder="1" applyAlignment="1"/>
    <xf numFmtId="0" fontId="9" fillId="0" borderId="31" xfId="0" applyFont="1" applyFill="1" applyBorder="1" applyAlignment="1">
      <alignment wrapText="1"/>
    </xf>
    <xf numFmtId="0" fontId="12" fillId="0" borderId="31" xfId="0" applyFont="1" applyFill="1" applyBorder="1" applyAlignment="1">
      <alignment wrapText="1"/>
    </xf>
    <xf numFmtId="0" fontId="12" fillId="0" borderId="31" xfId="0" applyFont="1" applyFill="1" applyBorder="1" applyAlignment="1"/>
    <xf numFmtId="1" fontId="9" fillId="0" borderId="31" xfId="0" applyNumberFormat="1" applyFont="1" applyFill="1" applyBorder="1" applyAlignment="1"/>
    <xf numFmtId="1" fontId="12" fillId="0" borderId="44" xfId="0" applyNumberFormat="1" applyFont="1" applyFill="1" applyBorder="1" applyAlignment="1"/>
    <xf numFmtId="0" fontId="15" fillId="0" borderId="41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3" fontId="10" fillId="0" borderId="33" xfId="0" applyNumberFormat="1" applyFont="1" applyFill="1" applyBorder="1" applyAlignment="1" applyProtection="1">
      <alignment horizontal="right"/>
      <protection locked="0"/>
    </xf>
    <xf numFmtId="3" fontId="8" fillId="0" borderId="33" xfId="0" applyNumberFormat="1" applyFont="1" applyFill="1" applyBorder="1" applyAlignment="1" applyProtection="1">
      <alignment horizontal="right"/>
      <protection locked="0"/>
    </xf>
    <xf numFmtId="3" fontId="10" fillId="0" borderId="33" xfId="0" applyNumberFormat="1" applyFont="1" applyFill="1" applyBorder="1" applyAlignment="1" applyProtection="1">
      <alignment horizontal="right"/>
    </xf>
    <xf numFmtId="3" fontId="8" fillId="0" borderId="33" xfId="0" applyNumberFormat="1" applyFont="1" applyFill="1" applyBorder="1" applyAlignment="1" applyProtection="1">
      <alignment horizontal="right"/>
    </xf>
    <xf numFmtId="3" fontId="8" fillId="0" borderId="33" xfId="1" applyNumberFormat="1" applyFont="1" applyFill="1" applyBorder="1" applyAlignment="1" applyProtection="1">
      <alignment horizontal="right"/>
      <protection locked="0"/>
    </xf>
    <xf numFmtId="3" fontId="10" fillId="0" borderId="130" xfId="0" applyNumberFormat="1" applyFont="1" applyFill="1" applyBorder="1" applyAlignment="1" applyProtection="1">
      <alignment horizontal="right"/>
      <protection locked="0"/>
    </xf>
    <xf numFmtId="3" fontId="8" fillId="0" borderId="130" xfId="1" applyNumberFormat="1" applyFont="1" applyFill="1" applyBorder="1" applyAlignment="1" applyProtection="1">
      <alignment horizontal="right"/>
      <protection locked="0"/>
    </xf>
    <xf numFmtId="3" fontId="8" fillId="0" borderId="23" xfId="0" applyNumberFormat="1" applyFont="1" applyFill="1" applyBorder="1" applyAlignment="1" applyProtection="1">
      <alignment horizontal="right"/>
      <protection locked="0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3" fontId="10" fillId="0" borderId="17" xfId="0" applyNumberFormat="1" applyFont="1" applyFill="1" applyBorder="1" applyAlignment="1" applyProtection="1">
      <alignment horizontal="right"/>
    </xf>
    <xf numFmtId="3" fontId="10" fillId="0" borderId="17" xfId="1" applyNumberFormat="1" applyFont="1" applyFill="1" applyBorder="1" applyAlignment="1" applyProtection="1">
      <alignment horizontal="right"/>
      <protection locked="0"/>
    </xf>
    <xf numFmtId="3" fontId="8" fillId="0" borderId="20" xfId="1" applyNumberFormat="1" applyFont="1" applyFill="1" applyBorder="1" applyAlignment="1" applyProtection="1">
      <alignment horizontal="right"/>
      <protection locked="0"/>
    </xf>
    <xf numFmtId="43" fontId="25" fillId="0" borderId="61" xfId="1" applyFont="1" applyFill="1" applyBorder="1"/>
    <xf numFmtId="43" fontId="25" fillId="0" borderId="19" xfId="1" applyFont="1" applyFill="1" applyBorder="1"/>
    <xf numFmtId="0" fontId="28" fillId="0" borderId="0" xfId="0" applyFont="1" applyFill="1" applyAlignment="1">
      <alignment horizontal="left"/>
    </xf>
    <xf numFmtId="0" fontId="24" fillId="0" borderId="97" xfId="0" applyFont="1" applyFill="1" applyBorder="1" applyAlignment="1">
      <alignment horizontal="center"/>
    </xf>
    <xf numFmtId="0" fontId="24" fillId="0" borderId="98" xfId="0" applyFont="1" applyFill="1" applyBorder="1" applyAlignment="1">
      <alignment horizontal="center"/>
    </xf>
    <xf numFmtId="0" fontId="24" fillId="0" borderId="99" xfId="0" applyFont="1" applyFill="1" applyBorder="1" applyAlignment="1">
      <alignment horizontal="center"/>
    </xf>
    <xf numFmtId="0" fontId="24" fillId="0" borderId="100" xfId="0" applyFont="1" applyFill="1" applyBorder="1"/>
    <xf numFmtId="0" fontId="28" fillId="0" borderId="102" xfId="0" applyFont="1" applyFill="1" applyBorder="1"/>
    <xf numFmtId="0" fontId="28" fillId="0" borderId="103" xfId="0" applyFont="1" applyFill="1" applyBorder="1"/>
    <xf numFmtId="3" fontId="24" fillId="0" borderId="104" xfId="0" applyNumberFormat="1" applyFont="1" applyFill="1" applyBorder="1"/>
    <xf numFmtId="0" fontId="28" fillId="0" borderId="105" xfId="0" applyFont="1" applyFill="1" applyBorder="1"/>
    <xf numFmtId="3" fontId="28" fillId="0" borderId="106" xfId="0" applyNumberFormat="1" applyFont="1" applyFill="1" applyBorder="1"/>
    <xf numFmtId="3" fontId="28" fillId="0" borderId="107" xfId="0" applyNumberFormat="1" applyFont="1" applyFill="1" applyBorder="1"/>
    <xf numFmtId="0" fontId="28" fillId="0" borderId="133" xfId="0" applyFont="1" applyFill="1" applyBorder="1" applyProtection="1">
      <protection locked="0"/>
    </xf>
    <xf numFmtId="3" fontId="28" fillId="0" borderId="134" xfId="0" applyNumberFormat="1" applyFont="1" applyFill="1" applyBorder="1" applyProtection="1">
      <protection locked="0"/>
    </xf>
    <xf numFmtId="3" fontId="28" fillId="0" borderId="134" xfId="0" applyNumberFormat="1" applyFont="1" applyFill="1" applyBorder="1"/>
    <xf numFmtId="0" fontId="24" fillId="0" borderId="97" xfId="0" applyFont="1" applyFill="1" applyBorder="1"/>
    <xf numFmtId="3" fontId="24" fillId="0" borderId="98" xfId="0" applyNumberFormat="1" applyFont="1" applyFill="1" applyBorder="1"/>
    <xf numFmtId="3" fontId="24" fillId="0" borderId="99" xfId="0" applyNumberFormat="1" applyFont="1" applyFill="1" applyBorder="1"/>
    <xf numFmtId="0" fontId="28" fillId="0" borderId="109" xfId="0" applyFont="1" applyFill="1" applyBorder="1"/>
    <xf numFmtId="3" fontId="28" fillId="0" borderId="101" xfId="0" applyNumberFormat="1" applyFont="1" applyFill="1" applyBorder="1"/>
    <xf numFmtId="3" fontId="28" fillId="0" borderId="110" xfId="0" applyNumberFormat="1" applyFont="1" applyFill="1" applyBorder="1"/>
    <xf numFmtId="0" fontId="24" fillId="0" borderId="105" xfId="0" applyFont="1" applyFill="1" applyBorder="1"/>
    <xf numFmtId="3" fontId="28" fillId="0" borderId="111" xfId="0" applyNumberFormat="1" applyFont="1" applyFill="1" applyBorder="1"/>
    <xf numFmtId="3" fontId="24" fillId="0" borderId="111" xfId="0" applyNumberFormat="1" applyFont="1" applyFill="1" applyBorder="1"/>
    <xf numFmtId="0" fontId="28" fillId="0" borderId="108" xfId="0" applyFont="1" applyFill="1" applyBorder="1"/>
    <xf numFmtId="3" fontId="28" fillId="0" borderId="112" xfId="0" applyNumberFormat="1" applyFont="1" applyFill="1" applyBorder="1"/>
    <xf numFmtId="0" fontId="28" fillId="0" borderId="113" xfId="0" applyFont="1" applyFill="1" applyBorder="1"/>
    <xf numFmtId="3" fontId="28" fillId="0" borderId="114" xfId="0" applyNumberFormat="1" applyFont="1" applyFill="1" applyBorder="1"/>
    <xf numFmtId="3" fontId="24" fillId="0" borderId="115" xfId="0" applyNumberFormat="1" applyFont="1" applyFill="1" applyBorder="1"/>
    <xf numFmtId="0" fontId="24" fillId="0" borderId="116" xfId="0" applyFont="1" applyFill="1" applyBorder="1"/>
    <xf numFmtId="3" fontId="24" fillId="0" borderId="117" xfId="0" applyNumberFormat="1" applyFont="1" applyFill="1" applyBorder="1"/>
    <xf numFmtId="3" fontId="24" fillId="0" borderId="118" xfId="0" applyNumberFormat="1" applyFont="1" applyFill="1" applyBorder="1"/>
    <xf numFmtId="0" fontId="28" fillId="0" borderId="0" xfId="0" applyFont="1" applyFill="1" applyAlignment="1">
      <alignment wrapText="1"/>
    </xf>
    <xf numFmtId="0" fontId="28" fillId="0" borderId="135" xfId="0" applyFont="1" applyFill="1" applyBorder="1"/>
    <xf numFmtId="3" fontId="28" fillId="0" borderId="136" xfId="0" applyNumberFormat="1" applyFont="1" applyFill="1" applyBorder="1"/>
    <xf numFmtId="0" fontId="18" fillId="0" borderId="89" xfId="7" applyFont="1" applyFill="1" applyBorder="1" applyAlignment="1">
      <alignment wrapText="1"/>
    </xf>
    <xf numFmtId="175" fontId="22" fillId="4" borderId="31" xfId="7" applyNumberFormat="1" applyFont="1" applyFill="1" applyBorder="1" applyAlignment="1">
      <alignment horizontal="right"/>
    </xf>
    <xf numFmtId="0" fontId="18" fillId="0" borderId="138" xfId="7" applyFont="1" applyFill="1" applyBorder="1" applyAlignment="1">
      <alignment vertical="center"/>
    </xf>
    <xf numFmtId="0" fontId="22" fillId="4" borderId="139" xfId="7" applyFont="1" applyFill="1" applyBorder="1" applyAlignment="1"/>
    <xf numFmtId="0" fontId="18" fillId="0" borderId="0" xfId="7" applyFont="1" applyBorder="1" applyAlignment="1">
      <alignment vertical="center"/>
    </xf>
    <xf numFmtId="0" fontId="18" fillId="0" borderId="138" xfId="7" applyFont="1" applyBorder="1" applyAlignment="1">
      <alignment vertical="center"/>
    </xf>
    <xf numFmtId="171" fontId="18" fillId="0" borderId="32" xfId="7" applyNumberFormat="1" applyFont="1" applyFill="1" applyBorder="1" applyAlignment="1">
      <alignment horizontal="right"/>
    </xf>
    <xf numFmtId="171" fontId="22" fillId="4" borderId="32" xfId="7" quotePrefix="1" applyNumberFormat="1" applyFont="1" applyFill="1" applyBorder="1" applyAlignment="1">
      <alignment horizontal="right"/>
    </xf>
    <xf numFmtId="0" fontId="22" fillId="0" borderId="0" xfId="7" applyFont="1" applyFill="1" applyBorder="1" applyAlignment="1">
      <alignment horizontal="center"/>
    </xf>
    <xf numFmtId="174" fontId="18" fillId="0" borderId="32" xfId="9" applyNumberFormat="1" applyFont="1" applyFill="1" applyBorder="1" applyAlignment="1">
      <alignment horizontal="right"/>
    </xf>
    <xf numFmtId="175" fontId="22" fillId="0" borderId="32" xfId="7" applyNumberFormat="1" applyFont="1" applyFill="1" applyBorder="1" applyAlignment="1">
      <alignment horizontal="right"/>
    </xf>
    <xf numFmtId="175" fontId="18" fillId="0" borderId="32" xfId="7" applyNumberFormat="1" applyFont="1" applyFill="1" applyBorder="1" applyAlignment="1">
      <alignment horizontal="right"/>
    </xf>
    <xf numFmtId="171" fontId="22" fillId="5" borderId="141" xfId="7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3" fontId="21" fillId="0" borderId="19" xfId="0" applyNumberFormat="1" applyFont="1" applyFill="1" applyBorder="1" applyAlignment="1">
      <alignment horizontal="right"/>
    </xf>
    <xf numFmtId="3" fontId="21" fillId="0" borderId="6" xfId="0" applyNumberFormat="1" applyFont="1" applyFill="1" applyBorder="1" applyAlignment="1">
      <alignment wrapText="1"/>
    </xf>
    <xf numFmtId="3" fontId="9" fillId="0" borderId="19" xfId="0" applyNumberFormat="1" applyFont="1" applyFill="1" applyBorder="1" applyAlignment="1"/>
    <xf numFmtId="3" fontId="10" fillId="0" borderId="6" xfId="3" applyNumberFormat="1" applyFont="1" applyFill="1" applyBorder="1" applyAlignment="1"/>
    <xf numFmtId="43" fontId="8" fillId="0" borderId="10" xfId="1" applyFont="1" applyFill="1" applyBorder="1" applyAlignment="1" applyProtection="1">
      <alignment horizontal="right"/>
      <protection locked="0"/>
    </xf>
    <xf numFmtId="0" fontId="10" fillId="0" borderId="6" xfId="3" applyFont="1" applyFill="1" applyBorder="1" applyAlignment="1">
      <alignment wrapText="1"/>
    </xf>
    <xf numFmtId="0" fontId="12" fillId="6" borderId="2" xfId="0" applyFont="1" applyFill="1" applyBorder="1" applyAlignment="1">
      <alignment horizontal="center" vertical="center" wrapText="1"/>
    </xf>
    <xf numFmtId="3" fontId="10" fillId="6" borderId="5" xfId="0" applyNumberFormat="1" applyFont="1" applyFill="1" applyBorder="1" applyAlignment="1">
      <alignment horizontal="right"/>
    </xf>
    <xf numFmtId="3" fontId="10" fillId="6" borderId="6" xfId="0" applyNumberFormat="1" applyFont="1" applyFill="1" applyBorder="1" applyAlignment="1">
      <alignment horizontal="right"/>
    </xf>
    <xf numFmtId="3" fontId="10" fillId="6" borderId="6" xfId="0" applyNumberFormat="1" applyFont="1" applyFill="1" applyBorder="1" applyAlignment="1" applyProtection="1">
      <alignment horizontal="right"/>
    </xf>
    <xf numFmtId="3" fontId="10" fillId="6" borderId="6" xfId="0" applyNumberFormat="1" applyFont="1" applyFill="1" applyBorder="1" applyAlignment="1" applyProtection="1">
      <alignment horizontal="right"/>
      <protection locked="0"/>
    </xf>
    <xf numFmtId="3" fontId="8" fillId="6" borderId="6" xfId="0" applyNumberFormat="1" applyFont="1" applyFill="1" applyBorder="1" applyAlignment="1" applyProtection="1">
      <alignment horizontal="right"/>
    </xf>
    <xf numFmtId="3" fontId="8" fillId="6" borderId="6" xfId="0" applyNumberFormat="1" applyFont="1" applyFill="1" applyBorder="1" applyAlignment="1">
      <alignment horizontal="right"/>
    </xf>
    <xf numFmtId="3" fontId="8" fillId="6" borderId="6" xfId="1" applyNumberFormat="1" applyFont="1" applyFill="1" applyBorder="1" applyAlignment="1" applyProtection="1">
      <alignment horizontal="right"/>
      <protection locked="0"/>
    </xf>
    <xf numFmtId="3" fontId="8" fillId="6" borderId="19" xfId="1" applyNumberFormat="1" applyFont="1" applyFill="1" applyBorder="1"/>
    <xf numFmtId="3" fontId="8" fillId="6" borderId="19" xfId="0" applyNumberFormat="1" applyFont="1" applyFill="1" applyBorder="1" applyAlignment="1">
      <alignment horizontal="right"/>
    </xf>
    <xf numFmtId="3" fontId="8" fillId="6" borderId="10" xfId="0" applyNumberFormat="1" applyFont="1" applyFill="1" applyBorder="1" applyAlignment="1" applyProtection="1">
      <alignment horizontal="right"/>
      <protection locked="0"/>
    </xf>
    <xf numFmtId="3" fontId="8" fillId="6" borderId="2" xfId="0" applyNumberFormat="1" applyFont="1" applyFill="1" applyBorder="1" applyAlignment="1">
      <alignment horizontal="right"/>
    </xf>
    <xf numFmtId="43" fontId="8" fillId="0" borderId="6" xfId="1" applyFont="1" applyFill="1" applyBorder="1" applyAlignment="1">
      <alignment horizontal="right"/>
    </xf>
    <xf numFmtId="43" fontId="8" fillId="0" borderId="19" xfId="1" applyFont="1" applyFill="1" applyBorder="1"/>
    <xf numFmtId="3" fontId="10" fillId="6" borderId="19" xfId="0" applyNumberFormat="1" applyFont="1" applyFill="1" applyBorder="1" applyAlignment="1">
      <alignment horizontal="right"/>
    </xf>
    <xf numFmtId="3" fontId="8" fillId="6" borderId="10" xfId="0" applyNumberFormat="1" applyFont="1" applyFill="1" applyBorder="1" applyAlignment="1">
      <alignment horizontal="right"/>
    </xf>
    <xf numFmtId="43" fontId="8" fillId="6" borderId="19" xfId="1" applyFont="1" applyFill="1" applyBorder="1"/>
    <xf numFmtId="0" fontId="12" fillId="6" borderId="43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3" fontId="10" fillId="6" borderId="12" xfId="0" applyNumberFormat="1" applyFont="1" applyFill="1" applyBorder="1" applyAlignment="1">
      <alignment horizontal="right"/>
    </xf>
    <xf numFmtId="3" fontId="10" fillId="6" borderId="31" xfId="0" applyNumberFormat="1" applyFont="1" applyFill="1" applyBorder="1" applyAlignment="1">
      <alignment horizontal="right"/>
    </xf>
    <xf numFmtId="3" fontId="8" fillId="6" borderId="31" xfId="0" applyNumberFormat="1" applyFont="1" applyFill="1" applyBorder="1" applyAlignment="1">
      <alignment horizontal="right"/>
    </xf>
    <xf numFmtId="3" fontId="8" fillId="6" borderId="39" xfId="0" applyNumberFormat="1" applyFont="1" applyFill="1" applyBorder="1" applyAlignment="1">
      <alignment horizontal="right"/>
    </xf>
    <xf numFmtId="0" fontId="25" fillId="0" borderId="5" xfId="3" applyFont="1" applyBorder="1" applyAlignment="1">
      <alignment horizontal="left" wrapText="1"/>
    </xf>
    <xf numFmtId="49" fontId="25" fillId="0" borderId="46" xfId="3" applyNumberFormat="1" applyFont="1" applyFill="1" applyBorder="1" applyAlignment="1">
      <alignment horizontal="left"/>
    </xf>
    <xf numFmtId="0" fontId="25" fillId="0" borderId="47" xfId="3" applyFont="1" applyFill="1" applyBorder="1" applyAlignment="1">
      <alignment wrapText="1"/>
    </xf>
    <xf numFmtId="3" fontId="25" fillId="0" borderId="47" xfId="3" applyNumberFormat="1" applyFont="1" applyFill="1" applyBorder="1" applyAlignment="1">
      <alignment horizontal="right" wrapText="1"/>
    </xf>
    <xf numFmtId="3" fontId="21" fillId="0" borderId="47" xfId="3" applyNumberFormat="1" applyFont="1" applyFill="1" applyBorder="1" applyAlignment="1">
      <alignment wrapText="1"/>
    </xf>
    <xf numFmtId="49" fontId="25" fillId="0" borderId="4" xfId="3" applyNumberFormat="1" applyFont="1" applyFill="1" applyBorder="1" applyAlignment="1">
      <alignment horizontal="center"/>
    </xf>
    <xf numFmtId="0" fontId="24" fillId="0" borderId="5" xfId="3" applyFont="1" applyBorder="1" applyAlignment="1">
      <alignment horizontal="center" vertical="center" wrapText="1"/>
    </xf>
    <xf numFmtId="3" fontId="25" fillId="0" borderId="13" xfId="3" applyNumberFormat="1" applyFont="1" applyBorder="1" applyAlignment="1">
      <alignment horizontal="right" wrapText="1"/>
    </xf>
    <xf numFmtId="43" fontId="25" fillId="2" borderId="6" xfId="1" applyFont="1" applyFill="1" applyBorder="1" applyAlignment="1">
      <alignment wrapText="1"/>
    </xf>
    <xf numFmtId="3" fontId="21" fillId="0" borderId="12" xfId="3" applyNumberFormat="1" applyFont="1" applyBorder="1" applyAlignment="1">
      <alignment horizontal="right" wrapText="1"/>
    </xf>
    <xf numFmtId="14" fontId="24" fillId="0" borderId="70" xfId="0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Border="1"/>
    <xf numFmtId="3" fontId="25" fillId="0" borderId="75" xfId="0" applyNumberFormat="1" applyFont="1" applyFill="1" applyBorder="1"/>
    <xf numFmtId="43" fontId="34" fillId="0" borderId="6" xfId="1" applyFont="1" applyFill="1" applyBorder="1" applyProtection="1">
      <protection locked="0"/>
    </xf>
    <xf numFmtId="169" fontId="21" fillId="0" borderId="61" xfId="1" applyNumberFormat="1" applyFont="1" applyFill="1" applyBorder="1"/>
    <xf numFmtId="170" fontId="12" fillId="0" borderId="19" xfId="1" applyNumberFormat="1" applyFont="1" applyFill="1" applyBorder="1"/>
    <xf numFmtId="169" fontId="21" fillId="0" borderId="77" xfId="1" applyNumberFormat="1" applyFont="1" applyFill="1" applyBorder="1"/>
    <xf numFmtId="169" fontId="25" fillId="0" borderId="6" xfId="1" applyNumberFormat="1" applyFont="1" applyFill="1" applyBorder="1"/>
    <xf numFmtId="43" fontId="25" fillId="0" borderId="2" xfId="1" applyFont="1" applyFill="1" applyBorder="1"/>
    <xf numFmtId="3" fontId="25" fillId="0" borderId="80" xfId="1" applyNumberFormat="1" applyFont="1" applyFill="1" applyBorder="1"/>
    <xf numFmtId="0" fontId="24" fillId="6" borderId="70" xfId="0" applyFont="1" applyFill="1" applyBorder="1" applyAlignment="1">
      <alignment horizontal="center" vertical="center" wrapText="1"/>
    </xf>
    <xf numFmtId="3" fontId="25" fillId="6" borderId="61" xfId="0" applyNumberFormat="1" applyFont="1" applyFill="1" applyBorder="1"/>
    <xf numFmtId="3" fontId="21" fillId="6" borderId="61" xfId="0" applyNumberFormat="1" applyFont="1" applyFill="1" applyBorder="1"/>
    <xf numFmtId="169" fontId="25" fillId="6" borderId="61" xfId="1" applyNumberFormat="1" applyFont="1" applyFill="1" applyBorder="1"/>
    <xf numFmtId="169" fontId="21" fillId="6" borderId="61" xfId="1" applyNumberFormat="1" applyFont="1" applyFill="1" applyBorder="1"/>
    <xf numFmtId="169" fontId="21" fillId="6" borderId="77" xfId="1" applyNumberFormat="1" applyFont="1" applyFill="1" applyBorder="1"/>
    <xf numFmtId="3" fontId="21" fillId="6" borderId="77" xfId="0" applyNumberFormat="1" applyFont="1" applyFill="1" applyBorder="1"/>
    <xf numFmtId="169" fontId="25" fillId="6" borderId="6" xfId="1" applyNumberFormat="1" applyFont="1" applyFill="1" applyBorder="1"/>
    <xf numFmtId="3" fontId="25" fillId="6" borderId="6" xfId="0" applyNumberFormat="1" applyFont="1" applyFill="1" applyBorder="1"/>
    <xf numFmtId="43" fontId="25" fillId="6" borderId="6" xfId="1" applyFont="1" applyFill="1" applyBorder="1"/>
    <xf numFmtId="3" fontId="25" fillId="6" borderId="0" xfId="0" applyNumberFormat="1" applyFont="1" applyFill="1" applyBorder="1"/>
    <xf numFmtId="3" fontId="25" fillId="6" borderId="80" xfId="0" applyNumberFormat="1" applyFont="1" applyFill="1" applyBorder="1"/>
    <xf numFmtId="43" fontId="12" fillId="6" borderId="19" xfId="1" applyFont="1" applyFill="1" applyBorder="1"/>
    <xf numFmtId="43" fontId="12" fillId="6" borderId="6" xfId="1" applyFont="1" applyFill="1" applyBorder="1"/>
    <xf numFmtId="43" fontId="12" fillId="6" borderId="2" xfId="1" applyFont="1" applyFill="1" applyBorder="1"/>
    <xf numFmtId="3" fontId="25" fillId="6" borderId="81" xfId="0" applyNumberFormat="1" applyFont="1" applyFill="1" applyBorder="1"/>
    <xf numFmtId="3" fontId="21" fillId="6" borderId="63" xfId="0" applyNumberFormat="1" applyFont="1" applyFill="1" applyBorder="1"/>
    <xf numFmtId="3" fontId="21" fillId="6" borderId="6" xfId="0" applyNumberFormat="1" applyFont="1" applyFill="1" applyBorder="1"/>
    <xf numFmtId="3" fontId="25" fillId="6" borderId="63" xfId="0" applyNumberFormat="1" applyFont="1" applyFill="1" applyBorder="1"/>
    <xf numFmtId="169" fontId="25" fillId="6" borderId="33" xfId="1" applyNumberFormat="1" applyFont="1" applyFill="1" applyBorder="1"/>
    <xf numFmtId="169" fontId="25" fillId="6" borderId="130" xfId="1" applyNumberFormat="1" applyFont="1" applyFill="1" applyBorder="1"/>
    <xf numFmtId="169" fontId="21" fillId="6" borderId="33" xfId="1" applyNumberFormat="1" applyFont="1" applyFill="1" applyBorder="1"/>
    <xf numFmtId="3" fontId="21" fillId="6" borderId="67" xfId="0" applyNumberFormat="1" applyFont="1" applyFill="1" applyBorder="1"/>
    <xf numFmtId="43" fontId="21" fillId="6" borderId="61" xfId="1" applyFont="1" applyFill="1" applyBorder="1"/>
    <xf numFmtId="3" fontId="21" fillId="6" borderId="6" xfId="0" applyNumberFormat="1" applyFont="1" applyFill="1" applyBorder="1" applyAlignment="1">
      <alignment horizontal="right"/>
    </xf>
    <xf numFmtId="43" fontId="21" fillId="6" borderId="33" xfId="1" applyFont="1" applyFill="1" applyBorder="1" applyAlignment="1">
      <alignment horizontal="right"/>
    </xf>
    <xf numFmtId="43" fontId="21" fillId="6" borderId="6" xfId="1" applyFont="1" applyFill="1" applyBorder="1" applyAlignment="1">
      <alignment horizontal="right"/>
    </xf>
    <xf numFmtId="43" fontId="12" fillId="6" borderId="130" xfId="1" applyFont="1" applyFill="1" applyBorder="1"/>
    <xf numFmtId="43" fontId="25" fillId="6" borderId="33" xfId="1" applyFont="1" applyFill="1" applyBorder="1"/>
    <xf numFmtId="43" fontId="21" fillId="6" borderId="6" xfId="1" applyFont="1" applyFill="1" applyBorder="1"/>
    <xf numFmtId="3" fontId="21" fillId="6" borderId="33" xfId="0" applyNumberFormat="1" applyFont="1" applyFill="1" applyBorder="1"/>
    <xf numFmtId="43" fontId="25" fillId="6" borderId="80" xfId="1" applyFont="1" applyFill="1" applyBorder="1"/>
    <xf numFmtId="169" fontId="25" fillId="6" borderId="80" xfId="1" applyNumberFormat="1" applyFont="1" applyFill="1" applyBorder="1"/>
    <xf numFmtId="0" fontId="24" fillId="6" borderId="122" xfId="0" applyFont="1" applyFill="1" applyBorder="1" applyAlignment="1">
      <alignment horizontal="center" vertical="center" wrapText="1"/>
    </xf>
    <xf numFmtId="169" fontId="34" fillId="6" borderId="6" xfId="1" applyNumberFormat="1" applyFont="1" applyFill="1" applyBorder="1" applyProtection="1">
      <protection locked="0"/>
    </xf>
    <xf numFmtId="3" fontId="25" fillId="6" borderId="19" xfId="0" applyNumberFormat="1" applyFont="1" applyFill="1" applyBorder="1"/>
    <xf numFmtId="3" fontId="12" fillId="6" borderId="19" xfId="1" applyNumberFormat="1" applyFont="1" applyFill="1" applyBorder="1"/>
    <xf numFmtId="3" fontId="21" fillId="6" borderId="64" xfId="0" applyNumberFormat="1" applyFont="1" applyFill="1" applyBorder="1"/>
    <xf numFmtId="3" fontId="25" fillId="6" borderId="6" xfId="1" applyNumberFormat="1" applyFont="1" applyFill="1" applyBorder="1"/>
    <xf numFmtId="14" fontId="24" fillId="6" borderId="70" xfId="0" applyNumberFormat="1" applyFont="1" applyFill="1" applyBorder="1" applyAlignment="1">
      <alignment horizontal="center" vertical="center" wrapText="1"/>
    </xf>
    <xf numFmtId="171" fontId="25" fillId="6" borderId="6" xfId="0" applyNumberFormat="1" applyFont="1" applyFill="1" applyBorder="1"/>
    <xf numFmtId="171" fontId="25" fillId="6" borderId="31" xfId="0" applyNumberFormat="1" applyFont="1" applyFill="1" applyBorder="1"/>
    <xf numFmtId="171" fontId="21" fillId="6" borderId="6" xfId="0" applyNumberFormat="1" applyFont="1" applyFill="1" applyBorder="1"/>
    <xf numFmtId="171" fontId="21" fillId="6" borderId="31" xfId="0" applyNumberFormat="1" applyFont="1" applyFill="1" applyBorder="1"/>
    <xf numFmtId="171" fontId="25" fillId="6" borderId="19" xfId="0" applyNumberFormat="1" applyFont="1" applyFill="1" applyBorder="1"/>
    <xf numFmtId="171" fontId="25" fillId="6" borderId="2" xfId="0" applyNumberFormat="1" applyFont="1" applyFill="1" applyBorder="1"/>
    <xf numFmtId="43" fontId="25" fillId="6" borderId="31" xfId="1" applyFont="1" applyFill="1" applyBorder="1"/>
    <xf numFmtId="0" fontId="28" fillId="0" borderId="0" xfId="0" applyFont="1" applyFill="1" applyBorder="1"/>
    <xf numFmtId="3" fontId="28" fillId="0" borderId="0" xfId="0" applyNumberFormat="1" applyFont="1" applyFill="1" applyBorder="1"/>
    <xf numFmtId="3" fontId="22" fillId="0" borderId="0" xfId="3" applyNumberFormat="1" applyFont="1" applyFill="1" applyBorder="1" applyAlignment="1">
      <alignment horizontal="right"/>
    </xf>
    <xf numFmtId="3" fontId="3" fillId="0" borderId="49" xfId="1" applyNumberFormat="1" applyFont="1" applyFill="1" applyBorder="1" applyAlignment="1" applyProtection="1">
      <alignment shrinkToFit="1"/>
    </xf>
    <xf numFmtId="3" fontId="36" fillId="6" borderId="10" xfId="0" applyNumberFormat="1" applyFont="1" applyFill="1" applyBorder="1" applyAlignment="1">
      <alignment horizontal="center" vertical="center" wrapText="1"/>
    </xf>
    <xf numFmtId="3" fontId="41" fillId="6" borderId="10" xfId="2" applyNumberFormat="1" applyFont="1" applyFill="1" applyBorder="1" applyAlignment="1">
      <alignment horizontal="center" vertical="center" wrapText="1"/>
    </xf>
    <xf numFmtId="3" fontId="3" fillId="6" borderId="5" xfId="1" applyNumberFormat="1" applyFont="1" applyFill="1" applyBorder="1" applyAlignment="1" applyProtection="1">
      <alignment shrinkToFit="1"/>
    </xf>
    <xf numFmtId="3" fontId="3" fillId="6" borderId="6" xfId="1" applyNumberFormat="1" applyFont="1" applyFill="1" applyBorder="1" applyAlignment="1" applyProtection="1">
      <alignment shrinkToFit="1"/>
    </xf>
    <xf numFmtId="3" fontId="42" fillId="6" borderId="6" xfId="1" applyNumberFormat="1" applyFont="1" applyFill="1" applyBorder="1" applyAlignment="1" applyProtection="1">
      <alignment shrinkToFit="1"/>
    </xf>
    <xf numFmtId="3" fontId="3" fillId="6" borderId="6" xfId="5" applyNumberFormat="1" applyFont="1" applyFill="1" applyBorder="1" applyAlignment="1" applyProtection="1">
      <alignment shrinkToFit="1"/>
    </xf>
    <xf numFmtId="3" fontId="42" fillId="6" borderId="19" xfId="1" applyNumberFormat="1" applyFont="1" applyFill="1" applyBorder="1" applyAlignment="1" applyProtection="1"/>
    <xf numFmtId="3" fontId="44" fillId="6" borderId="2" xfId="1" applyNumberFormat="1" applyFont="1" applyFill="1" applyBorder="1" applyAlignment="1" applyProtection="1">
      <alignment shrinkToFit="1"/>
    </xf>
    <xf numFmtId="3" fontId="3" fillId="6" borderId="5" xfId="5" applyNumberFormat="1" applyFont="1" applyFill="1" applyBorder="1" applyAlignment="1" applyProtection="1">
      <alignment shrinkToFit="1"/>
    </xf>
    <xf numFmtId="3" fontId="3" fillId="6" borderId="12" xfId="5" applyNumberFormat="1" applyFont="1" applyFill="1" applyBorder="1" applyAlignment="1" applyProtection="1">
      <alignment shrinkToFit="1"/>
    </xf>
    <xf numFmtId="3" fontId="3" fillId="6" borderId="49" xfId="5" applyNumberFormat="1" applyFont="1" applyFill="1" applyBorder="1" applyAlignment="1" applyProtection="1">
      <alignment shrinkToFit="1"/>
    </xf>
    <xf numFmtId="3" fontId="7" fillId="6" borderId="6" xfId="2" applyNumberFormat="1" applyFont="1" applyFill="1" applyBorder="1" applyAlignment="1">
      <alignment horizontal="center" vertical="center" wrapText="1"/>
    </xf>
    <xf numFmtId="3" fontId="7" fillId="6" borderId="49" xfId="2" applyNumberFormat="1" applyFont="1" applyFill="1" applyBorder="1" applyAlignment="1">
      <alignment horizontal="center" vertical="center" wrapText="1"/>
    </xf>
    <xf numFmtId="43" fontId="42" fillId="6" borderId="6" xfId="1" applyFont="1" applyFill="1" applyBorder="1" applyAlignment="1" applyProtection="1">
      <alignment shrinkToFit="1"/>
    </xf>
    <xf numFmtId="3" fontId="3" fillId="6" borderId="31" xfId="5" applyNumberFormat="1" applyFont="1" applyFill="1" applyBorder="1" applyAlignment="1" applyProtection="1">
      <alignment shrinkToFit="1"/>
    </xf>
    <xf numFmtId="43" fontId="42" fillId="6" borderId="19" xfId="1" applyFont="1" applyFill="1" applyBorder="1" applyAlignment="1" applyProtection="1"/>
    <xf numFmtId="43" fontId="44" fillId="6" borderId="2" xfId="1" applyFont="1" applyFill="1" applyBorder="1" applyAlignment="1" applyProtection="1">
      <alignment shrinkToFit="1"/>
    </xf>
    <xf numFmtId="43" fontId="44" fillId="0" borderId="2" xfId="1" applyFont="1" applyFill="1" applyBorder="1" applyAlignment="1" applyProtection="1">
      <alignment shrinkToFit="1"/>
    </xf>
    <xf numFmtId="43" fontId="3" fillId="0" borderId="49" xfId="1" applyFont="1" applyFill="1" applyBorder="1" applyAlignment="1" applyProtection="1">
      <alignment shrinkToFit="1"/>
    </xf>
    <xf numFmtId="43" fontId="3" fillId="0" borderId="48" xfId="1" applyFont="1" applyFill="1" applyBorder="1" applyAlignment="1" applyProtection="1">
      <alignment shrinkToFit="1"/>
    </xf>
    <xf numFmtId="0" fontId="22" fillId="0" borderId="0" xfId="7" applyFont="1" applyFill="1" applyAlignment="1">
      <alignment vertical="center"/>
    </xf>
    <xf numFmtId="171" fontId="18" fillId="0" borderId="84" xfId="1" applyNumberFormat="1" applyFont="1" applyFill="1" applyBorder="1" applyAlignment="1">
      <alignment horizontal="right"/>
    </xf>
    <xf numFmtId="171" fontId="18" fillId="0" borderId="6" xfId="1" applyNumberFormat="1" applyFont="1" applyFill="1" applyBorder="1" applyAlignment="1">
      <alignment horizontal="center"/>
    </xf>
    <xf numFmtId="171" fontId="18" fillId="0" borderId="6" xfId="1" applyNumberFormat="1" applyFont="1" applyFill="1" applyBorder="1" applyAlignment="1">
      <alignment horizontal="right"/>
    </xf>
    <xf numFmtId="43" fontId="9" fillId="0" borderId="17" xfId="1" applyFont="1" applyFill="1" applyBorder="1"/>
    <xf numFmtId="43" fontId="9" fillId="0" borderId="48" xfId="1" applyFont="1" applyFill="1" applyBorder="1"/>
    <xf numFmtId="3" fontId="25" fillId="0" borderId="2" xfId="3" applyNumberFormat="1" applyFont="1" applyFill="1" applyBorder="1"/>
    <xf numFmtId="0" fontId="21" fillId="0" borderId="6" xfId="0" applyFont="1" applyFill="1" applyBorder="1"/>
    <xf numFmtId="0" fontId="55" fillId="0" borderId="0" xfId="0" applyFont="1" applyFill="1"/>
    <xf numFmtId="3" fontId="21" fillId="0" borderId="47" xfId="0" applyNumberFormat="1" applyFont="1" applyFill="1" applyBorder="1" applyAlignment="1">
      <alignment horizontal="right"/>
    </xf>
    <xf numFmtId="169" fontId="25" fillId="6" borderId="80" xfId="1" applyNumberFormat="1" applyFont="1" applyFill="1" applyBorder="1" applyAlignment="1">
      <alignment horizontal="right"/>
    </xf>
    <xf numFmtId="0" fontId="28" fillId="0" borderId="0" xfId="2" applyFont="1" applyFill="1" applyAlignment="1">
      <alignment horizontal="center"/>
    </xf>
    <xf numFmtId="165" fontId="32" fillId="0" borderId="0" xfId="2" applyNumberFormat="1" applyFont="1" applyFill="1"/>
    <xf numFmtId="0" fontId="28" fillId="0" borderId="0" xfId="2" applyFont="1" applyFill="1" applyBorder="1"/>
    <xf numFmtId="0" fontId="18" fillId="0" borderId="0" xfId="0" applyFont="1" applyFill="1" applyBorder="1" applyAlignment="1">
      <alignment horizontal="right"/>
    </xf>
    <xf numFmtId="0" fontId="28" fillId="0" borderId="0" xfId="2" applyFont="1" applyFill="1"/>
    <xf numFmtId="0" fontId="24" fillId="0" borderId="1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/>
    </xf>
    <xf numFmtId="3" fontId="24" fillId="0" borderId="2" xfId="2" applyNumberFormat="1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3" fontId="24" fillId="0" borderId="3" xfId="2" applyNumberFormat="1" applyFont="1" applyFill="1" applyBorder="1" applyAlignment="1">
      <alignment horizontal="center" vertical="center" wrapText="1"/>
    </xf>
    <xf numFmtId="0" fontId="22" fillId="0" borderId="0" xfId="2" applyFont="1" applyFill="1"/>
    <xf numFmtId="3" fontId="21" fillId="0" borderId="4" xfId="2" applyNumberFormat="1" applyFont="1" applyFill="1" applyBorder="1" applyAlignment="1" applyProtection="1">
      <alignment horizontal="right"/>
      <protection hidden="1"/>
    </xf>
    <xf numFmtId="0" fontId="21" fillId="0" borderId="5" xfId="2" applyFont="1" applyFill="1" applyBorder="1" applyAlignment="1">
      <alignment horizontal="left" wrapText="1"/>
    </xf>
    <xf numFmtId="3" fontId="21" fillId="0" borderId="5" xfId="2" applyNumberFormat="1" applyFont="1" applyFill="1" applyBorder="1" applyAlignment="1" applyProtection="1">
      <alignment horizontal="right"/>
      <protection hidden="1"/>
    </xf>
    <xf numFmtId="169" fontId="21" fillId="0" borderId="6" xfId="1" applyNumberFormat="1" applyFont="1" applyFill="1" applyBorder="1" applyAlignment="1" applyProtection="1">
      <alignment horizontal="right"/>
      <protection hidden="1"/>
    </xf>
    <xf numFmtId="0" fontId="18" fillId="0" borderId="5" xfId="2" applyFont="1" applyFill="1" applyBorder="1" applyAlignment="1">
      <alignment horizontal="left" wrapText="1"/>
    </xf>
    <xf numFmtId="3" fontId="21" fillId="0" borderId="5" xfId="2" applyNumberFormat="1" applyFont="1" applyFill="1" applyBorder="1" applyAlignment="1">
      <alignment horizontal="right" wrapText="1"/>
    </xf>
    <xf numFmtId="3" fontId="21" fillId="0" borderId="13" xfId="2" applyNumberFormat="1" applyFont="1" applyFill="1" applyBorder="1" applyAlignment="1">
      <alignment horizontal="right" wrapText="1"/>
    </xf>
    <xf numFmtId="0" fontId="21" fillId="0" borderId="0" xfId="2" applyFont="1" applyFill="1" applyBorder="1" applyAlignment="1">
      <alignment vertical="center" wrapText="1"/>
    </xf>
    <xf numFmtId="3" fontId="21" fillId="0" borderId="0" xfId="2" applyNumberFormat="1" applyFont="1" applyFill="1" applyBorder="1" applyAlignment="1">
      <alignment vertical="center" wrapText="1"/>
    </xf>
    <xf numFmtId="3" fontId="21" fillId="0" borderId="8" xfId="2" applyNumberFormat="1" applyFont="1" applyFill="1" applyBorder="1" applyAlignment="1" applyProtection="1">
      <alignment horizontal="right"/>
      <protection hidden="1"/>
    </xf>
    <xf numFmtId="0" fontId="21" fillId="0" borderId="6" xfId="2" applyFont="1" applyFill="1" applyBorder="1" applyAlignment="1">
      <alignment horizontal="left" wrapText="1"/>
    </xf>
    <xf numFmtId="3" fontId="21" fillId="0" borderId="6" xfId="2" applyNumberFormat="1" applyFont="1" applyFill="1" applyBorder="1" applyAlignment="1" applyProtection="1">
      <alignment horizontal="right"/>
      <protection hidden="1"/>
    </xf>
    <xf numFmtId="0" fontId="18" fillId="0" borderId="6" xfId="2" applyFont="1" applyFill="1" applyBorder="1" applyAlignment="1">
      <alignment horizontal="left"/>
    </xf>
    <xf numFmtId="3" fontId="21" fillId="0" borderId="6" xfId="2" applyNumberFormat="1" applyFont="1" applyFill="1" applyBorder="1" applyAlignment="1">
      <alignment horizontal="right" wrapText="1"/>
    </xf>
    <xf numFmtId="3" fontId="21" fillId="0" borderId="17" xfId="2" applyNumberFormat="1" applyFont="1" applyFill="1" applyBorder="1" applyAlignment="1">
      <alignment horizontal="right" wrapText="1"/>
    </xf>
    <xf numFmtId="43" fontId="21" fillId="0" borderId="8" xfId="1" applyFont="1" applyFill="1" applyBorder="1" applyAlignment="1" applyProtection="1">
      <alignment horizontal="right"/>
      <protection hidden="1"/>
    </xf>
    <xf numFmtId="43" fontId="21" fillId="0" borderId="6" xfId="1" applyFont="1" applyFill="1" applyBorder="1" applyAlignment="1" applyProtection="1">
      <alignment horizontal="right"/>
      <protection hidden="1"/>
    </xf>
    <xf numFmtId="0" fontId="18" fillId="0" borderId="6" xfId="2" applyFont="1" applyFill="1" applyBorder="1" applyAlignment="1">
      <alignment horizontal="left" wrapText="1"/>
    </xf>
    <xf numFmtId="0" fontId="18" fillId="0" borderId="6" xfId="0" applyFont="1" applyFill="1" applyBorder="1" applyAlignment="1" applyProtection="1">
      <alignment wrapText="1"/>
    </xf>
    <xf numFmtId="3" fontId="18" fillId="0" borderId="6" xfId="0" applyNumberFormat="1" applyFont="1" applyFill="1" applyBorder="1" applyAlignment="1" applyProtection="1">
      <alignment horizontal="right"/>
      <protection locked="0"/>
    </xf>
    <xf numFmtId="0" fontId="21" fillId="0" borderId="6" xfId="2" applyFont="1" applyFill="1" applyBorder="1" applyAlignment="1">
      <alignment horizontal="left"/>
    </xf>
    <xf numFmtId="0" fontId="28" fillId="0" borderId="6" xfId="2" applyFont="1" applyFill="1" applyBorder="1"/>
    <xf numFmtId="3" fontId="25" fillId="0" borderId="8" xfId="2" applyNumberFormat="1" applyFont="1" applyFill="1" applyBorder="1" applyAlignment="1">
      <alignment horizontal="right"/>
    </xf>
    <xf numFmtId="0" fontId="25" fillId="0" borderId="6" xfId="2" applyFont="1" applyFill="1" applyBorder="1" applyAlignment="1">
      <alignment horizontal="left"/>
    </xf>
    <xf numFmtId="3" fontId="25" fillId="0" borderId="6" xfId="2" applyNumberFormat="1" applyFont="1" applyFill="1" applyBorder="1" applyAlignment="1">
      <alignment horizontal="right"/>
    </xf>
    <xf numFmtId="3" fontId="25" fillId="0" borderId="17" xfId="2" applyNumberFormat="1" applyFont="1" applyFill="1" applyBorder="1" applyAlignment="1">
      <alignment horizontal="right"/>
    </xf>
    <xf numFmtId="3" fontId="28" fillId="0" borderId="0" xfId="2" applyNumberFormat="1" applyFont="1" applyFill="1" applyAlignment="1">
      <alignment horizontal="left"/>
    </xf>
    <xf numFmtId="0" fontId="28" fillId="0" borderId="0" xfId="2" applyFont="1" applyFill="1" applyAlignment="1">
      <alignment horizontal="left"/>
    </xf>
    <xf numFmtId="3" fontId="21" fillId="0" borderId="6" xfId="2" applyNumberFormat="1" applyFont="1" applyFill="1" applyBorder="1" applyAlignment="1">
      <alignment horizontal="right"/>
    </xf>
    <xf numFmtId="3" fontId="21" fillId="0" borderId="8" xfId="2" applyNumberFormat="1" applyFont="1" applyFill="1" applyBorder="1" applyAlignment="1" applyProtection="1">
      <alignment horizontal="right"/>
      <protection locked="0"/>
    </xf>
    <xf numFmtId="0" fontId="21" fillId="0" borderId="6" xfId="0" applyFont="1" applyFill="1" applyBorder="1" applyAlignment="1" applyProtection="1"/>
    <xf numFmtId="3" fontId="21" fillId="0" borderId="6" xfId="0" applyNumberFormat="1" applyFont="1" applyFill="1" applyBorder="1" applyAlignment="1" applyProtection="1">
      <alignment horizontal="right"/>
    </xf>
    <xf numFmtId="3" fontId="21" fillId="0" borderId="6" xfId="2" applyNumberFormat="1" applyFont="1" applyFill="1" applyBorder="1" applyAlignment="1" applyProtection="1">
      <alignment horizontal="right"/>
      <protection locked="0"/>
    </xf>
    <xf numFmtId="3" fontId="21" fillId="0" borderId="8" xfId="2" applyNumberFormat="1" applyFont="1" applyFill="1" applyBorder="1" applyAlignment="1">
      <alignment horizontal="right"/>
    </xf>
    <xf numFmtId="43" fontId="21" fillId="0" borderId="8" xfId="1" applyFont="1" applyFill="1" applyBorder="1" applyAlignment="1" applyProtection="1">
      <alignment horizontal="right"/>
      <protection locked="0"/>
    </xf>
    <xf numFmtId="43" fontId="21" fillId="0" borderId="6" xfId="1" applyFont="1" applyFill="1" applyBorder="1" applyAlignment="1" applyProtection="1">
      <alignment horizontal="right"/>
      <protection locked="0"/>
    </xf>
    <xf numFmtId="0" fontId="18" fillId="0" borderId="6" xfId="0" applyFont="1" applyFill="1" applyBorder="1" applyAlignment="1"/>
    <xf numFmtId="0" fontId="28" fillId="0" borderId="8" xfId="2" applyFont="1" applyFill="1" applyBorder="1" applyAlignment="1">
      <alignment horizontal="right"/>
    </xf>
    <xf numFmtId="0" fontId="28" fillId="0" borderId="6" xfId="2" applyFont="1" applyFill="1" applyBorder="1" applyAlignment="1">
      <alignment horizontal="right"/>
    </xf>
    <xf numFmtId="3" fontId="25" fillId="0" borderId="8" xfId="2" applyNumberFormat="1" applyFont="1" applyFill="1" applyBorder="1" applyAlignment="1" applyProtection="1">
      <alignment horizontal="right"/>
      <protection locked="0"/>
    </xf>
    <xf numFmtId="3" fontId="25" fillId="0" borderId="6" xfId="2" applyNumberFormat="1" applyFont="1" applyFill="1" applyBorder="1" applyAlignment="1" applyProtection="1">
      <alignment horizontal="right"/>
      <protection locked="0"/>
    </xf>
    <xf numFmtId="0" fontId="28" fillId="0" borderId="0" xfId="2" applyFont="1" applyFill="1" applyAlignment="1">
      <alignment horizontal="center" vertical="center"/>
    </xf>
    <xf numFmtId="3" fontId="25" fillId="0" borderId="6" xfId="2" applyNumberFormat="1" applyFont="1" applyFill="1" applyBorder="1" applyAlignment="1">
      <alignment horizontal="left"/>
    </xf>
    <xf numFmtId="3" fontId="21" fillId="0" borderId="17" xfId="2" applyNumberFormat="1" applyFont="1" applyFill="1" applyBorder="1" applyAlignment="1">
      <alignment horizontal="right"/>
    </xf>
    <xf numFmtId="3" fontId="28" fillId="0" borderId="0" xfId="2" applyNumberFormat="1" applyFont="1" applyFill="1"/>
    <xf numFmtId="3" fontId="21" fillId="0" borderId="17" xfId="2" applyNumberFormat="1" applyFont="1" applyFill="1" applyBorder="1" applyAlignment="1" applyProtection="1">
      <alignment horizontal="right"/>
      <protection hidden="1"/>
    </xf>
    <xf numFmtId="0" fontId="28" fillId="0" borderId="6" xfId="2" applyFont="1" applyFill="1" applyBorder="1" applyAlignment="1">
      <alignment horizontal="left"/>
    </xf>
    <xf numFmtId="3" fontId="25" fillId="0" borderId="9" xfId="2" applyNumberFormat="1" applyFont="1" applyFill="1" applyBorder="1" applyAlignment="1">
      <alignment horizontal="right"/>
    </xf>
    <xf numFmtId="0" fontId="25" fillId="0" borderId="10" xfId="2" applyFont="1" applyFill="1" applyBorder="1" applyAlignment="1">
      <alignment horizontal="left"/>
    </xf>
    <xf numFmtId="3" fontId="25" fillId="0" borderId="10" xfId="2" applyNumberFormat="1" applyFont="1" applyFill="1" applyBorder="1" applyAlignment="1">
      <alignment horizontal="right"/>
    </xf>
    <xf numFmtId="3" fontId="25" fillId="0" borderId="16" xfId="2" applyNumberFormat="1" applyFont="1" applyFill="1" applyBorder="1" applyAlignment="1">
      <alignment horizontal="right"/>
    </xf>
    <xf numFmtId="3" fontId="25" fillId="0" borderId="1" xfId="2" applyNumberFormat="1" applyFont="1" applyFill="1" applyBorder="1" applyAlignment="1">
      <alignment horizontal="right"/>
    </xf>
    <xf numFmtId="0" fontId="25" fillId="0" borderId="2" xfId="2" applyFont="1" applyFill="1" applyBorder="1" applyAlignment="1">
      <alignment horizontal="left"/>
    </xf>
    <xf numFmtId="3" fontId="25" fillId="0" borderId="2" xfId="2" applyNumberFormat="1" applyFont="1" applyFill="1" applyBorder="1" applyAlignment="1">
      <alignment horizontal="right"/>
    </xf>
    <xf numFmtId="3" fontId="25" fillId="0" borderId="3" xfId="2" applyNumberFormat="1" applyFont="1" applyFill="1" applyBorder="1" applyAlignment="1">
      <alignment horizontal="right"/>
    </xf>
    <xf numFmtId="3" fontId="61" fillId="0" borderId="0" xfId="0" applyNumberFormat="1" applyFont="1" applyFill="1" applyProtection="1"/>
    <xf numFmtId="3" fontId="24" fillId="0" borderId="0" xfId="2" applyNumberFormat="1" applyFont="1" applyFill="1"/>
    <xf numFmtId="0" fontId="24" fillId="0" borderId="0" xfId="2" applyFont="1" applyFill="1" applyAlignment="1">
      <alignment horizontal="left"/>
    </xf>
    <xf numFmtId="43" fontId="24" fillId="0" borderId="0" xfId="1" applyFont="1" applyFill="1"/>
    <xf numFmtId="170" fontId="24" fillId="0" borderId="0" xfId="1" applyNumberFormat="1" applyFont="1" applyFill="1"/>
    <xf numFmtId="0" fontId="24" fillId="0" borderId="0" xfId="2" applyFont="1" applyFill="1"/>
    <xf numFmtId="3" fontId="28" fillId="0" borderId="0" xfId="2" applyNumberFormat="1" applyFont="1" applyFill="1" applyBorder="1"/>
    <xf numFmtId="3" fontId="21" fillId="0" borderId="0" xfId="2" applyNumberFormat="1" applyFont="1" applyFill="1" applyBorder="1" applyAlignment="1">
      <alignment horizontal="right" wrapText="1"/>
    </xf>
    <xf numFmtId="3" fontId="21" fillId="0" borderId="0" xfId="0" applyNumberFormat="1" applyFont="1" applyFill="1" applyBorder="1" applyAlignment="1" applyProtection="1">
      <alignment horizontal="right"/>
    </xf>
    <xf numFmtId="0" fontId="18" fillId="0" borderId="6" xfId="0" applyFont="1" applyBorder="1"/>
    <xf numFmtId="0" fontId="21" fillId="0" borderId="0" xfId="0" applyFont="1" applyFill="1" applyBorder="1"/>
    <xf numFmtId="0" fontId="30" fillId="0" borderId="0" xfId="0" applyFont="1" applyFill="1" applyBorder="1" applyAlignment="1">
      <alignment wrapText="1"/>
    </xf>
    <xf numFmtId="3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wrapText="1"/>
    </xf>
    <xf numFmtId="3" fontId="21" fillId="0" borderId="0" xfId="0" applyNumberFormat="1" applyFont="1" applyFill="1" applyBorder="1"/>
    <xf numFmtId="0" fontId="25" fillId="0" borderId="1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3" fontId="25" fillId="0" borderId="22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53" fillId="0" borderId="6" xfId="0" applyFont="1" applyFill="1" applyBorder="1"/>
    <xf numFmtId="0" fontId="55" fillId="0" borderId="6" xfId="0" applyFont="1" applyFill="1" applyBorder="1" applyAlignment="1">
      <alignment wrapText="1"/>
    </xf>
    <xf numFmtId="3" fontId="53" fillId="0" borderId="6" xfId="0" applyNumberFormat="1" applyFont="1" applyFill="1" applyBorder="1" applyAlignment="1">
      <alignment horizontal="right"/>
    </xf>
    <xf numFmtId="3" fontId="54" fillId="0" borderId="6" xfId="9" applyNumberFormat="1" applyFont="1" applyFill="1" applyBorder="1" applyAlignment="1" applyProtection="1">
      <alignment horizontal="right"/>
      <protection locked="0"/>
    </xf>
    <xf numFmtId="3" fontId="54" fillId="0" borderId="6" xfId="9" applyNumberFormat="1" applyFont="1" applyFill="1" applyBorder="1" applyAlignment="1" applyProtection="1">
      <protection locked="0"/>
    </xf>
    <xf numFmtId="0" fontId="21" fillId="0" borderId="125" xfId="0" applyFont="1" applyFill="1" applyBorder="1"/>
    <xf numFmtId="0" fontId="54" fillId="0" borderId="19" xfId="0" applyFont="1" applyFill="1" applyBorder="1" applyAlignment="1" applyProtection="1">
      <alignment horizontal="left" wrapText="1"/>
      <protection locked="0"/>
    </xf>
    <xf numFmtId="3" fontId="21" fillId="0" borderId="0" xfId="0" applyNumberFormat="1" applyFont="1" applyFill="1"/>
    <xf numFmtId="0" fontId="53" fillId="0" borderId="6" xfId="3" applyFont="1" applyFill="1" applyBorder="1"/>
    <xf numFmtId="0" fontId="21" fillId="0" borderId="6" xfId="3" applyFont="1" applyFill="1" applyBorder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3" fontId="21" fillId="0" borderId="0" xfId="0" applyNumberFormat="1" applyFont="1" applyFill="1" applyAlignment="1">
      <alignment wrapText="1"/>
    </xf>
    <xf numFmtId="169" fontId="45" fillId="0" borderId="0" xfId="3" applyNumberFormat="1" applyFont="1" applyFill="1"/>
    <xf numFmtId="0" fontId="21" fillId="0" borderId="9" xfId="3" applyFont="1" applyFill="1" applyBorder="1" applyAlignment="1">
      <alignment horizontal="center"/>
    </xf>
    <xf numFmtId="0" fontId="21" fillId="0" borderId="39" xfId="3" applyFont="1" applyFill="1" applyBorder="1"/>
    <xf numFmtId="3" fontId="21" fillId="0" borderId="10" xfId="3" applyNumberFormat="1" applyFont="1" applyFill="1" applyBorder="1" applyAlignment="1">
      <alignment horizontal="right"/>
    </xf>
    <xf numFmtId="3" fontId="21" fillId="0" borderId="10" xfId="3" applyNumberFormat="1" applyFont="1" applyFill="1" applyBorder="1"/>
    <xf numFmtId="3" fontId="8" fillId="0" borderId="6" xfId="3" applyNumberFormat="1" applyFont="1" applyFill="1" applyBorder="1" applyAlignment="1">
      <alignment horizontal="right"/>
    </xf>
    <xf numFmtId="43" fontId="10" fillId="0" borderId="6" xfId="1" applyFont="1" applyFill="1" applyBorder="1" applyAlignment="1">
      <alignment horizontal="right"/>
    </xf>
    <xf numFmtId="3" fontId="48" fillId="0" borderId="6" xfId="6" applyNumberFormat="1" applyFont="1" applyFill="1" applyBorder="1" applyAlignment="1">
      <alignment horizontal="right"/>
    </xf>
    <xf numFmtId="3" fontId="22" fillId="0" borderId="6" xfId="3" applyNumberFormat="1" applyFont="1" applyFill="1" applyBorder="1" applyAlignment="1">
      <alignment horizontal="right" wrapText="1"/>
    </xf>
    <xf numFmtId="3" fontId="45" fillId="0" borderId="6" xfId="3" applyNumberFormat="1" applyFont="1" applyFill="1" applyBorder="1" applyAlignment="1">
      <alignment horizontal="right"/>
    </xf>
    <xf numFmtId="3" fontId="8" fillId="0" borderId="10" xfId="6" applyNumberFormat="1" applyFont="1" applyFill="1" applyBorder="1" applyAlignment="1">
      <alignment horizontal="right"/>
    </xf>
    <xf numFmtId="3" fontId="21" fillId="0" borderId="6" xfId="2" applyNumberFormat="1" applyFont="1" applyFill="1" applyBorder="1" applyAlignment="1">
      <alignment horizontal="center" wrapText="1"/>
    </xf>
    <xf numFmtId="43" fontId="21" fillId="0" borderId="17" xfId="1" applyFont="1" applyFill="1" applyBorder="1" applyAlignment="1">
      <alignment horizontal="center" wrapText="1"/>
    </xf>
    <xf numFmtId="169" fontId="25" fillId="3" borderId="2" xfId="1" applyNumberFormat="1" applyFont="1" applyFill="1" applyBorder="1" applyAlignment="1">
      <alignment horizontal="center" wrapText="1"/>
    </xf>
    <xf numFmtId="43" fontId="9" fillId="6" borderId="19" xfId="1" applyFont="1" applyFill="1" applyBorder="1"/>
    <xf numFmtId="170" fontId="9" fillId="0" borderId="19" xfId="1" applyNumberFormat="1" applyFont="1" applyFill="1" applyBorder="1"/>
    <xf numFmtId="43" fontId="9" fillId="0" borderId="19" xfId="1" applyFont="1" applyFill="1" applyBorder="1"/>
    <xf numFmtId="3" fontId="21" fillId="6" borderId="19" xfId="0" applyNumberFormat="1" applyFont="1" applyFill="1" applyBorder="1"/>
    <xf numFmtId="3" fontId="21" fillId="0" borderId="19" xfId="0" applyNumberFormat="1" applyFont="1" applyFill="1" applyBorder="1"/>
    <xf numFmtId="3" fontId="9" fillId="6" borderId="19" xfId="1" applyNumberFormat="1" applyFont="1" applyFill="1" applyBorder="1"/>
    <xf numFmtId="171" fontId="21" fillId="6" borderId="19" xfId="0" applyNumberFormat="1" applyFont="1" applyFill="1" applyBorder="1"/>
    <xf numFmtId="166" fontId="21" fillId="0" borderId="0" xfId="1" applyNumberFormat="1" applyFont="1" applyFill="1" applyAlignment="1">
      <alignment horizontal="center"/>
    </xf>
    <xf numFmtId="43" fontId="21" fillId="6" borderId="19" xfId="1" applyFont="1" applyFill="1" applyBorder="1"/>
    <xf numFmtId="3" fontId="21" fillId="0" borderId="19" xfId="1" applyNumberFormat="1" applyFont="1" applyFill="1" applyBorder="1"/>
    <xf numFmtId="171" fontId="21" fillId="6" borderId="44" xfId="0" applyNumberFormat="1" applyFont="1" applyFill="1" applyBorder="1"/>
    <xf numFmtId="171" fontId="21" fillId="0" borderId="44" xfId="0" applyNumberFormat="1" applyFont="1" applyFill="1" applyBorder="1"/>
    <xf numFmtId="0" fontId="21" fillId="0" borderId="130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169" fontId="21" fillId="6" borderId="19" xfId="1" applyNumberFormat="1" applyFont="1" applyFill="1" applyBorder="1"/>
    <xf numFmtId="169" fontId="21" fillId="0" borderId="19" xfId="1" applyNumberFormat="1" applyFont="1" applyFill="1" applyBorder="1"/>
    <xf numFmtId="3" fontId="21" fillId="6" borderId="19" xfId="1" applyNumberFormat="1" applyFont="1" applyFill="1" applyBorder="1"/>
    <xf numFmtId="171" fontId="21" fillId="0" borderId="142" xfId="0" applyNumberFormat="1" applyFont="1" applyFill="1" applyBorder="1"/>
    <xf numFmtId="0" fontId="21" fillId="0" borderId="61" xfId="0" applyFont="1" applyFill="1" applyBorder="1" applyAlignment="1">
      <alignment horizontal="center"/>
    </xf>
    <xf numFmtId="0" fontId="21" fillId="0" borderId="61" xfId="4" applyFont="1" applyFill="1" applyBorder="1"/>
    <xf numFmtId="43" fontId="9" fillId="6" borderId="61" xfId="1" applyFont="1" applyFill="1" applyBorder="1"/>
    <xf numFmtId="170" fontId="9" fillId="0" borderId="61" xfId="1" applyNumberFormat="1" applyFont="1" applyFill="1" applyBorder="1"/>
    <xf numFmtId="43" fontId="9" fillId="0" borderId="61" xfId="1" applyFont="1" applyFill="1" applyBorder="1"/>
    <xf numFmtId="3" fontId="21" fillId="0" borderId="61" xfId="1" applyNumberFormat="1" applyFont="1" applyFill="1" applyBorder="1"/>
    <xf numFmtId="43" fontId="21" fillId="0" borderId="61" xfId="1" applyFont="1" applyFill="1" applyBorder="1"/>
    <xf numFmtId="3" fontId="9" fillId="6" borderId="61" xfId="1" applyNumberFormat="1" applyFont="1" applyFill="1" applyBorder="1"/>
    <xf numFmtId="3" fontId="21" fillId="6" borderId="61" xfId="1" applyNumberFormat="1" applyFont="1" applyFill="1" applyBorder="1"/>
    <xf numFmtId="171" fontId="21" fillId="6" borderId="61" xfId="0" applyNumberFormat="1" applyFont="1" applyFill="1" applyBorder="1"/>
    <xf numFmtId="171" fontId="21" fillId="0" borderId="61" xfId="0" applyNumberFormat="1" applyFont="1" applyFill="1" applyBorder="1"/>
    <xf numFmtId="171" fontId="21" fillId="0" borderId="143" xfId="0" applyNumberFormat="1" applyFont="1" applyFill="1" applyBorder="1"/>
    <xf numFmtId="0" fontId="25" fillId="0" borderId="69" xfId="0" applyFont="1" applyFill="1" applyBorder="1" applyAlignment="1">
      <alignment horizontal="center"/>
    </xf>
    <xf numFmtId="0" fontId="25" fillId="0" borderId="70" xfId="0" applyFont="1" applyFill="1" applyBorder="1" applyAlignment="1">
      <alignment horizontal="center"/>
    </xf>
    <xf numFmtId="0" fontId="25" fillId="0" borderId="70" xfId="4" applyFont="1" applyFill="1" applyBorder="1" applyAlignment="1">
      <alignment wrapText="1"/>
    </xf>
    <xf numFmtId="170" fontId="25" fillId="0" borderId="70" xfId="1" applyNumberFormat="1" applyFont="1" applyFill="1" applyBorder="1"/>
    <xf numFmtId="3" fontId="25" fillId="0" borderId="70" xfId="0" applyNumberFormat="1" applyFont="1" applyFill="1" applyBorder="1"/>
    <xf numFmtId="169" fontId="12" fillId="6" borderId="70" xfId="1" applyNumberFormat="1" applyFont="1" applyFill="1" applyBorder="1"/>
    <xf numFmtId="3" fontId="25" fillId="6" borderId="70" xfId="0" applyNumberFormat="1" applyFont="1" applyFill="1" applyBorder="1"/>
    <xf numFmtId="43" fontId="25" fillId="6" borderId="70" xfId="1" applyFont="1" applyFill="1" applyBorder="1"/>
    <xf numFmtId="169" fontId="12" fillId="0" borderId="70" xfId="1" applyNumberFormat="1" applyFont="1" applyFill="1" applyBorder="1"/>
    <xf numFmtId="43" fontId="12" fillId="6" borderId="70" xfId="1" applyFont="1" applyFill="1" applyBorder="1"/>
    <xf numFmtId="43" fontId="12" fillId="0" borderId="70" xfId="1" applyFont="1" applyFill="1" applyBorder="1"/>
    <xf numFmtId="169" fontId="25" fillId="6" borderId="70" xfId="1" applyNumberFormat="1" applyFont="1" applyFill="1" applyBorder="1"/>
    <xf numFmtId="3" fontId="12" fillId="0" borderId="70" xfId="1" applyNumberFormat="1" applyFont="1" applyFill="1" applyBorder="1"/>
    <xf numFmtId="3" fontId="12" fillId="6" borderId="70" xfId="1" applyNumberFormat="1" applyFont="1" applyFill="1" applyBorder="1"/>
    <xf numFmtId="43" fontId="25" fillId="0" borderId="70" xfId="1" applyFont="1" applyFill="1" applyBorder="1"/>
    <xf numFmtId="3" fontId="25" fillId="6" borderId="70" xfId="1" applyNumberFormat="1" applyFont="1" applyFill="1" applyBorder="1"/>
    <xf numFmtId="3" fontId="25" fillId="0" borderId="70" xfId="1" applyNumberFormat="1" applyFont="1" applyFill="1" applyBorder="1"/>
    <xf numFmtId="171" fontId="25" fillId="6" borderId="70" xfId="0" applyNumberFormat="1" applyFont="1" applyFill="1" applyBorder="1"/>
    <xf numFmtId="171" fontId="25" fillId="0" borderId="70" xfId="0" applyNumberFormat="1" applyFont="1" applyFill="1" applyBorder="1"/>
    <xf numFmtId="171" fontId="25" fillId="0" borderId="144" xfId="0" applyNumberFormat="1" applyFont="1" applyFill="1" applyBorder="1"/>
    <xf numFmtId="3" fontId="21" fillId="6" borderId="121" xfId="0" applyNumberFormat="1" applyFont="1" applyFill="1" applyBorder="1"/>
    <xf numFmtId="43" fontId="12" fillId="0" borderId="130" xfId="1" applyFont="1" applyFill="1" applyBorder="1"/>
    <xf numFmtId="43" fontId="9" fillId="0" borderId="130" xfId="1" applyFont="1" applyFill="1" applyBorder="1"/>
    <xf numFmtId="43" fontId="9" fillId="0" borderId="67" xfId="1" applyFont="1" applyFill="1" applyBorder="1"/>
    <xf numFmtId="3" fontId="25" fillId="6" borderId="121" xfId="0" applyNumberFormat="1" applyFont="1" applyFill="1" applyBorder="1"/>
    <xf numFmtId="3" fontId="25" fillId="6" borderId="71" xfId="0" applyNumberFormat="1" applyFont="1" applyFill="1" applyBorder="1"/>
    <xf numFmtId="43" fontId="22" fillId="0" borderId="84" xfId="1" applyFont="1" applyFill="1" applyBorder="1" applyAlignment="1">
      <alignment horizontal="right"/>
    </xf>
    <xf numFmtId="43" fontId="22" fillId="0" borderId="90" xfId="1" applyFont="1" applyFill="1" applyBorder="1" applyAlignment="1">
      <alignment horizontal="right"/>
    </xf>
    <xf numFmtId="0" fontId="22" fillId="4" borderId="84" xfId="7" applyFont="1" applyFill="1" applyBorder="1" applyAlignment="1">
      <alignment wrapText="1"/>
    </xf>
    <xf numFmtId="0" fontId="22" fillId="7" borderId="89" xfId="7" applyFont="1" applyFill="1" applyBorder="1" applyAlignment="1"/>
    <xf numFmtId="175" fontId="22" fillId="7" borderId="84" xfId="7" applyNumberFormat="1" applyFont="1" applyFill="1" applyBorder="1" applyAlignment="1">
      <alignment horizontal="right"/>
    </xf>
    <xf numFmtId="164" fontId="22" fillId="7" borderId="6" xfId="9" applyFont="1" applyFill="1" applyBorder="1" applyAlignment="1">
      <alignment horizontal="center"/>
    </xf>
    <xf numFmtId="175" fontId="22" fillId="7" borderId="6" xfId="7" applyNumberFormat="1" applyFont="1" applyFill="1" applyBorder="1" applyAlignment="1">
      <alignment horizontal="right"/>
    </xf>
    <xf numFmtId="175" fontId="22" fillId="7" borderId="90" xfId="7" applyNumberFormat="1" applyFont="1" applyFill="1" applyBorder="1" applyAlignment="1">
      <alignment horizontal="right"/>
    </xf>
    <xf numFmtId="175" fontId="22" fillId="7" borderId="32" xfId="7" applyNumberFormat="1" applyFont="1" applyFill="1" applyBorder="1" applyAlignment="1">
      <alignment horizontal="right"/>
    </xf>
    <xf numFmtId="169" fontId="22" fillId="7" borderId="84" xfId="1" applyNumberFormat="1" applyFont="1" applyFill="1" applyBorder="1" applyAlignment="1">
      <alignment horizontal="right"/>
    </xf>
    <xf numFmtId="169" fontId="22" fillId="7" borderId="6" xfId="1" applyNumberFormat="1" applyFont="1" applyFill="1" applyBorder="1" applyAlignment="1">
      <alignment horizontal="center"/>
    </xf>
    <xf numFmtId="169" fontId="22" fillId="7" borderId="6" xfId="1" applyNumberFormat="1" applyFont="1" applyFill="1" applyBorder="1" applyAlignment="1">
      <alignment horizontal="right"/>
    </xf>
    <xf numFmtId="169" fontId="22" fillId="7" borderId="90" xfId="1" applyNumberFormat="1" applyFont="1" applyFill="1" applyBorder="1" applyAlignment="1">
      <alignment horizontal="right"/>
    </xf>
    <xf numFmtId="176" fontId="22" fillId="7" borderId="6" xfId="1" applyNumberFormat="1" applyFont="1" applyFill="1" applyBorder="1" applyAlignment="1">
      <alignment horizontal="right"/>
    </xf>
    <xf numFmtId="175" fontId="22" fillId="7" borderId="33" xfId="7" applyNumberFormat="1" applyFont="1" applyFill="1" applyBorder="1" applyAlignment="1">
      <alignment horizontal="right"/>
    </xf>
    <xf numFmtId="43" fontId="22" fillId="7" borderId="32" xfId="1" applyFont="1" applyFill="1" applyBorder="1" applyAlignment="1">
      <alignment horizontal="right"/>
    </xf>
    <xf numFmtId="43" fontId="22" fillId="7" borderId="6" xfId="1" applyFont="1" applyFill="1" applyBorder="1" applyAlignment="1">
      <alignment horizontal="right"/>
    </xf>
    <xf numFmtId="43" fontId="22" fillId="7" borderId="33" xfId="1" applyFont="1" applyFill="1" applyBorder="1" applyAlignment="1">
      <alignment horizontal="right"/>
    </xf>
    <xf numFmtId="0" fontId="22" fillId="7" borderId="89" xfId="7" applyFont="1" applyFill="1" applyBorder="1" applyAlignment="1">
      <alignment wrapText="1"/>
    </xf>
    <xf numFmtId="176" fontId="22" fillId="7" borderId="6" xfId="1" applyNumberFormat="1" applyFont="1" applyFill="1" applyBorder="1" applyAlignment="1">
      <alignment horizontal="center"/>
    </xf>
    <xf numFmtId="175" fontId="22" fillId="7" borderId="84" xfId="8" applyNumberFormat="1" applyFont="1" applyFill="1" applyBorder="1" applyAlignment="1">
      <alignment horizontal="right"/>
    </xf>
    <xf numFmtId="175" fontId="22" fillId="7" borderId="6" xfId="8" applyNumberFormat="1" applyFont="1" applyFill="1" applyBorder="1" applyAlignment="1">
      <alignment horizontal="right"/>
    </xf>
    <xf numFmtId="175" fontId="22" fillId="7" borderId="90" xfId="8" applyNumberFormat="1" applyFont="1" applyFill="1" applyBorder="1" applyAlignment="1">
      <alignment horizontal="right"/>
    </xf>
    <xf numFmtId="175" fontId="22" fillId="7" borderId="32" xfId="8" applyNumberFormat="1" applyFont="1" applyFill="1" applyBorder="1" applyAlignment="1">
      <alignment horizontal="right"/>
    </xf>
    <xf numFmtId="171" fontId="18" fillId="7" borderId="84" xfId="1" applyNumberFormat="1" applyFont="1" applyFill="1" applyBorder="1" applyAlignment="1">
      <alignment horizontal="right"/>
    </xf>
    <xf numFmtId="171" fontId="18" fillId="7" borderId="6" xfId="1" applyNumberFormat="1" applyFont="1" applyFill="1" applyBorder="1" applyAlignment="1">
      <alignment horizontal="right"/>
    </xf>
    <xf numFmtId="43" fontId="18" fillId="7" borderId="90" xfId="1" applyFont="1" applyFill="1" applyBorder="1" applyAlignment="1">
      <alignment horizontal="right"/>
    </xf>
    <xf numFmtId="175" fontId="22" fillId="4" borderId="6" xfId="8" applyNumberFormat="1" applyFont="1" applyFill="1" applyBorder="1" applyAlignment="1">
      <alignment horizontal="right"/>
    </xf>
    <xf numFmtId="43" fontId="22" fillId="5" borderId="94" xfId="1" applyFont="1" applyFill="1" applyBorder="1" applyAlignment="1">
      <alignment horizontal="right"/>
    </xf>
    <xf numFmtId="43" fontId="22" fillId="5" borderId="96" xfId="1" applyFont="1" applyFill="1" applyBorder="1" applyAlignment="1">
      <alignment horizontal="right"/>
    </xf>
    <xf numFmtId="176" fontId="18" fillId="0" borderId="90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3" fontId="62" fillId="0" borderId="0" xfId="0" applyNumberFormat="1" applyFont="1" applyFill="1" applyBorder="1"/>
    <xf numFmtId="43" fontId="3" fillId="6" borderId="6" xfId="1" applyFont="1" applyFill="1" applyBorder="1" applyAlignment="1" applyProtection="1">
      <alignment shrinkToFit="1"/>
    </xf>
    <xf numFmtId="3" fontId="18" fillId="0" borderId="6" xfId="0" applyNumberFormat="1" applyFont="1" applyFill="1" applyBorder="1"/>
    <xf numFmtId="169" fontId="24" fillId="0" borderId="70" xfId="1" applyNumberFormat="1" applyFont="1" applyFill="1" applyBorder="1" applyAlignment="1">
      <alignment horizontal="center" vertical="center" wrapText="1"/>
    </xf>
    <xf numFmtId="169" fontId="25" fillId="0" borderId="80" xfId="1" applyNumberFormat="1" applyFont="1" applyFill="1" applyBorder="1"/>
    <xf numFmtId="43" fontId="25" fillId="6" borderId="130" xfId="1" applyFont="1" applyFill="1" applyBorder="1" applyAlignment="1"/>
    <xf numFmtId="43" fontId="21" fillId="6" borderId="67" xfId="1" applyFont="1" applyFill="1" applyBorder="1"/>
    <xf numFmtId="43" fontId="25" fillId="0" borderId="6" xfId="1" applyFont="1" applyBorder="1" applyAlignment="1">
      <alignment wrapText="1"/>
    </xf>
    <xf numFmtId="170" fontId="25" fillId="0" borderId="6" xfId="1" applyNumberFormat="1" applyFont="1" applyFill="1" applyBorder="1" applyAlignment="1">
      <alignment horizontal="right"/>
    </xf>
    <xf numFmtId="0" fontId="16" fillId="0" borderId="12" xfId="0" applyFont="1" applyFill="1" applyBorder="1" applyAlignment="1">
      <alignment horizontal="left"/>
    </xf>
    <xf numFmtId="3" fontId="8" fillId="0" borderId="25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left"/>
    </xf>
    <xf numFmtId="3" fontId="8" fillId="0" borderId="33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 applyProtection="1"/>
    <xf numFmtId="0" fontId="5" fillId="0" borderId="31" xfId="0" applyFont="1" applyFill="1" applyBorder="1" applyAlignment="1" applyProtection="1"/>
    <xf numFmtId="0" fontId="8" fillId="0" borderId="31" xfId="0" applyFont="1" applyFill="1" applyBorder="1" applyAlignment="1" applyProtection="1"/>
    <xf numFmtId="3" fontId="10" fillId="0" borderId="33" xfId="1" applyNumberFormat="1" applyFont="1" applyFill="1" applyBorder="1" applyAlignment="1" applyProtection="1">
      <alignment horizontal="right"/>
    </xf>
    <xf numFmtId="3" fontId="10" fillId="0" borderId="33" xfId="0" applyNumberFormat="1" applyFont="1" applyFill="1" applyBorder="1" applyAlignment="1">
      <alignment horizontal="right"/>
    </xf>
    <xf numFmtId="0" fontId="18" fillId="0" borderId="31" xfId="0" applyFont="1" applyFill="1" applyBorder="1"/>
    <xf numFmtId="0" fontId="10" fillId="0" borderId="31" xfId="0" applyFont="1" applyFill="1" applyBorder="1" applyAlignment="1">
      <alignment horizontal="left"/>
    </xf>
    <xf numFmtId="3" fontId="10" fillId="0" borderId="33" xfId="9" applyNumberFormat="1" applyFont="1" applyFill="1" applyBorder="1" applyAlignment="1" applyProtection="1">
      <alignment horizontal="right"/>
      <protection locked="0"/>
    </xf>
    <xf numFmtId="0" fontId="16" fillId="0" borderId="31" xfId="0" applyFont="1" applyFill="1" applyBorder="1" applyAlignment="1" applyProtection="1"/>
    <xf numFmtId="3" fontId="8" fillId="0" borderId="32" xfId="0" applyNumberFormat="1" applyFont="1" applyFill="1" applyBorder="1" applyAlignment="1" applyProtection="1">
      <alignment horizontal="right"/>
    </xf>
    <xf numFmtId="0" fontId="20" fillId="0" borderId="31" xfId="0" applyFont="1" applyFill="1" applyBorder="1" applyAlignment="1" applyProtection="1"/>
    <xf numFmtId="3" fontId="10" fillId="0" borderId="33" xfId="1" applyNumberFormat="1" applyFont="1" applyFill="1" applyBorder="1" applyAlignment="1" applyProtection="1">
      <alignment horizontal="right"/>
      <protection locked="0"/>
    </xf>
    <xf numFmtId="0" fontId="10" fillId="0" borderId="44" xfId="0" applyFont="1" applyFill="1" applyBorder="1" applyAlignment="1" applyProtection="1"/>
    <xf numFmtId="3" fontId="10" fillId="0" borderId="130" xfId="0" applyNumberFormat="1" applyFont="1" applyFill="1" applyBorder="1" applyAlignment="1" applyProtection="1">
      <alignment horizontal="right"/>
    </xf>
    <xf numFmtId="0" fontId="19" fillId="0" borderId="19" xfId="0" applyFont="1" applyFill="1" applyBorder="1" applyAlignment="1" applyProtection="1">
      <alignment horizontal="left"/>
    </xf>
    <xf numFmtId="0" fontId="16" fillId="0" borderId="44" xfId="0" applyFont="1" applyFill="1" applyBorder="1" applyAlignment="1" applyProtection="1"/>
    <xf numFmtId="3" fontId="8" fillId="0" borderId="19" xfId="1" applyNumberFormat="1" applyFont="1" applyFill="1" applyBorder="1" applyAlignment="1" applyProtection="1">
      <alignment horizontal="right"/>
      <protection locked="0"/>
    </xf>
    <xf numFmtId="3" fontId="8" fillId="0" borderId="10" xfId="1" applyNumberFormat="1" applyFont="1" applyFill="1" applyBorder="1" applyAlignment="1" applyProtection="1">
      <alignment horizontal="right"/>
      <protection locked="0"/>
    </xf>
    <xf numFmtId="3" fontId="8" fillId="0" borderId="22" xfId="0" applyNumberFormat="1" applyFont="1" applyFill="1" applyBorder="1" applyAlignment="1" applyProtection="1">
      <alignment horizontal="right"/>
      <protection locked="0"/>
    </xf>
    <xf numFmtId="3" fontId="9" fillId="0" borderId="25" xfId="0" applyNumberFormat="1" applyFont="1" applyFill="1" applyBorder="1"/>
    <xf numFmtId="3" fontId="9" fillId="0" borderId="140" xfId="0" applyNumberFormat="1" applyFont="1" applyFill="1" applyBorder="1"/>
    <xf numFmtId="3" fontId="12" fillId="0" borderId="19" xfId="0" applyNumberFormat="1" applyFont="1" applyFill="1" applyBorder="1"/>
    <xf numFmtId="169" fontId="21" fillId="0" borderId="5" xfId="1" applyNumberFormat="1" applyFont="1" applyFill="1" applyBorder="1" applyAlignment="1" applyProtection="1">
      <alignment horizontal="right" wrapText="1"/>
      <protection hidden="1"/>
    </xf>
    <xf numFmtId="3" fontId="21" fillId="0" borderId="47" xfId="2" applyNumberFormat="1" applyFont="1" applyFill="1" applyBorder="1" applyAlignment="1" applyProtection="1">
      <alignment horizontal="right"/>
      <protection hidden="1"/>
    </xf>
    <xf numFmtId="169" fontId="21" fillId="0" borderId="6" xfId="1" applyNumberFormat="1" applyFont="1" applyFill="1" applyBorder="1" applyAlignment="1" applyProtection="1">
      <alignment horizontal="right" wrapText="1"/>
      <protection hidden="1"/>
    </xf>
    <xf numFmtId="169" fontId="28" fillId="0" borderId="6" xfId="1" applyNumberFormat="1" applyFont="1" applyFill="1" applyBorder="1" applyAlignment="1">
      <alignment wrapText="1"/>
    </xf>
    <xf numFmtId="3" fontId="21" fillId="0" borderId="19" xfId="2" applyNumberFormat="1" applyFont="1" applyFill="1" applyBorder="1" applyAlignment="1">
      <alignment wrapText="1"/>
    </xf>
    <xf numFmtId="169" fontId="28" fillId="0" borderId="6" xfId="1" applyNumberFormat="1" applyFont="1" applyFill="1" applyBorder="1"/>
    <xf numFmtId="43" fontId="21" fillId="0" borderId="6" xfId="1" applyFont="1" applyFill="1" applyBorder="1" applyAlignment="1">
      <alignment horizontal="center" wrapText="1"/>
    </xf>
    <xf numFmtId="169" fontId="21" fillId="0" borderId="6" xfId="1" applyNumberFormat="1" applyFont="1" applyFill="1" applyBorder="1" applyAlignment="1" applyProtection="1">
      <alignment horizontal="right"/>
    </xf>
    <xf numFmtId="43" fontId="28" fillId="0" borderId="6" xfId="1" applyFont="1" applyFill="1" applyBorder="1"/>
    <xf numFmtId="170" fontId="21" fillId="0" borderId="6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2" fillId="6" borderId="38" xfId="0" applyFont="1" applyFill="1" applyBorder="1" applyAlignment="1">
      <alignment horizontal="center" vertical="center" wrapText="1"/>
    </xf>
    <xf numFmtId="43" fontId="22" fillId="0" borderId="6" xfId="1" applyFont="1" applyFill="1" applyBorder="1" applyAlignment="1">
      <alignment horizontal="right"/>
    </xf>
    <xf numFmtId="43" fontId="21" fillId="0" borderId="17" xfId="1" applyFont="1" applyFill="1" applyBorder="1" applyAlignment="1">
      <alignment horizontal="right" wrapText="1"/>
    </xf>
    <xf numFmtId="3" fontId="13" fillId="0" borderId="6" xfId="0" applyNumberFormat="1" applyFont="1" applyFill="1" applyBorder="1"/>
    <xf numFmtId="3" fontId="8" fillId="0" borderId="19" xfId="1" applyNumberFormat="1" applyFont="1" applyFill="1" applyBorder="1"/>
    <xf numFmtId="3" fontId="8" fillId="0" borderId="19" xfId="0" applyNumberFormat="1" applyFont="1" applyFill="1" applyBorder="1" applyAlignment="1">
      <alignment horizontal="right"/>
    </xf>
    <xf numFmtId="3" fontId="8" fillId="0" borderId="44" xfId="0" applyNumberFormat="1" applyFont="1" applyFill="1" applyBorder="1" applyAlignment="1">
      <alignment horizontal="right"/>
    </xf>
    <xf numFmtId="3" fontId="8" fillId="0" borderId="10" xfId="1" applyNumberFormat="1" applyFont="1" applyFill="1" applyBorder="1"/>
    <xf numFmtId="43" fontId="8" fillId="0" borderId="10" xfId="1" applyFont="1" applyFill="1" applyBorder="1" applyAlignment="1">
      <alignment horizontal="right"/>
    </xf>
    <xf numFmtId="3" fontId="8" fillId="0" borderId="2" xfId="1" applyNumberFormat="1" applyFont="1" applyFill="1" applyBorder="1" applyAlignment="1" applyProtection="1">
      <alignment horizontal="right"/>
      <protection locked="0"/>
    </xf>
    <xf numFmtId="3" fontId="10" fillId="6" borderId="5" xfId="0" applyNumberFormat="1" applyFont="1" applyFill="1" applyBorder="1" applyAlignment="1">
      <alignment horizontal="right" wrapText="1"/>
    </xf>
    <xf numFmtId="3" fontId="10" fillId="6" borderId="6" xfId="0" applyNumberFormat="1" applyFont="1" applyFill="1" applyBorder="1" applyAlignment="1">
      <alignment horizontal="right" wrapText="1"/>
    </xf>
    <xf numFmtId="3" fontId="10" fillId="6" borderId="6" xfId="1" applyNumberFormat="1" applyFont="1" applyFill="1" applyBorder="1" applyAlignment="1" applyProtection="1">
      <alignment horizontal="right"/>
      <protection locked="0"/>
    </xf>
    <xf numFmtId="3" fontId="10" fillId="6" borderId="6" xfId="9" applyNumberFormat="1" applyFont="1" applyFill="1" applyBorder="1" applyAlignment="1" applyProtection="1">
      <alignment horizontal="right"/>
      <protection locked="0"/>
    </xf>
    <xf numFmtId="3" fontId="10" fillId="6" borderId="19" xfId="0" applyNumberFormat="1" applyFont="1" applyFill="1" applyBorder="1" applyAlignment="1" applyProtection="1">
      <alignment horizontal="right"/>
      <protection locked="0"/>
    </xf>
    <xf numFmtId="3" fontId="10" fillId="6" borderId="44" xfId="0" applyNumberFormat="1" applyFont="1" applyFill="1" applyBorder="1" applyAlignment="1">
      <alignment horizontal="right"/>
    </xf>
    <xf numFmtId="3" fontId="10" fillId="6" borderId="13" xfId="0" applyNumberFormat="1" applyFont="1" applyFill="1" applyBorder="1" applyAlignment="1">
      <alignment horizontal="right"/>
    </xf>
    <xf numFmtId="3" fontId="10" fillId="6" borderId="17" xfId="0" applyNumberFormat="1" applyFont="1" applyFill="1" applyBorder="1" applyAlignment="1">
      <alignment horizontal="right"/>
    </xf>
    <xf numFmtId="3" fontId="10" fillId="6" borderId="31" xfId="1" applyNumberFormat="1" applyFont="1" applyFill="1" applyBorder="1" applyAlignment="1">
      <alignment horizontal="right"/>
    </xf>
    <xf numFmtId="3" fontId="10" fillId="6" borderId="17" xfId="1" applyNumberFormat="1" applyFont="1" applyFill="1" applyBorder="1" applyAlignment="1">
      <alignment horizontal="right"/>
    </xf>
    <xf numFmtId="43" fontId="10" fillId="6" borderId="17" xfId="1" applyFont="1" applyFill="1" applyBorder="1" applyAlignment="1">
      <alignment horizontal="right"/>
    </xf>
    <xf numFmtId="3" fontId="8" fillId="6" borderId="17" xfId="0" applyNumberFormat="1" applyFont="1" applyFill="1" applyBorder="1" applyAlignment="1">
      <alignment horizontal="right"/>
    </xf>
    <xf numFmtId="3" fontId="8" fillId="6" borderId="31" xfId="1" applyNumberFormat="1" applyFont="1" applyFill="1" applyBorder="1" applyAlignment="1">
      <alignment horizontal="right"/>
    </xf>
    <xf numFmtId="3" fontId="8" fillId="6" borderId="17" xfId="1" applyNumberFormat="1" applyFont="1" applyFill="1" applyBorder="1" applyAlignment="1">
      <alignment horizontal="right"/>
    </xf>
    <xf numFmtId="3" fontId="8" fillId="6" borderId="39" xfId="1" applyNumberFormat="1" applyFont="1" applyFill="1" applyBorder="1" applyAlignment="1">
      <alignment horizontal="right"/>
    </xf>
    <xf numFmtId="3" fontId="8" fillId="6" borderId="16" xfId="0" applyNumberFormat="1" applyFont="1" applyFill="1" applyBorder="1" applyAlignment="1">
      <alignment horizontal="right"/>
    </xf>
    <xf numFmtId="3" fontId="8" fillId="6" borderId="3" xfId="0" applyNumberFormat="1" applyFont="1" applyFill="1" applyBorder="1" applyAlignment="1">
      <alignment horizontal="right"/>
    </xf>
    <xf numFmtId="3" fontId="12" fillId="6" borderId="2" xfId="0" applyNumberFormat="1" applyFont="1" applyFill="1" applyBorder="1" applyAlignment="1">
      <alignment horizontal="center" vertical="center" wrapText="1"/>
    </xf>
    <xf numFmtId="3" fontId="12" fillId="6" borderId="13" xfId="0" applyNumberFormat="1" applyFont="1" applyFill="1" applyBorder="1" applyAlignment="1">
      <alignment horizontal="center" wrapText="1"/>
    </xf>
    <xf numFmtId="43" fontId="21" fillId="6" borderId="121" xfId="1" applyFont="1" applyFill="1" applyBorder="1"/>
    <xf numFmtId="3" fontId="22" fillId="0" borderId="0" xfId="2" applyNumberFormat="1" applyFont="1" applyFill="1"/>
    <xf numFmtId="3" fontId="28" fillId="0" borderId="0" xfId="2" applyNumberFormat="1" applyFont="1" applyFill="1" applyAlignment="1">
      <alignment horizontal="center" vertical="center"/>
    </xf>
    <xf numFmtId="43" fontId="9" fillId="0" borderId="33" xfId="1" applyFont="1" applyFill="1" applyBorder="1"/>
    <xf numFmtId="43" fontId="9" fillId="0" borderId="6" xfId="1" applyFont="1" applyFill="1" applyBorder="1"/>
    <xf numFmtId="43" fontId="3" fillId="0" borderId="5" xfId="1" applyFont="1" applyFill="1" applyBorder="1" applyAlignment="1" applyProtection="1">
      <alignment shrinkToFit="1"/>
    </xf>
    <xf numFmtId="43" fontId="53" fillId="0" borderId="6" xfId="1" applyFont="1" applyFill="1" applyBorder="1" applyAlignment="1">
      <alignment horizontal="right"/>
    </xf>
    <xf numFmtId="16" fontId="21" fillId="0" borderId="73" xfId="0" applyNumberFormat="1" applyFont="1" applyFill="1" applyBorder="1" applyAlignment="1">
      <alignment horizontal="center"/>
    </xf>
    <xf numFmtId="0" fontId="21" fillId="0" borderId="60" xfId="0" applyNumberFormat="1" applyFont="1" applyFill="1" applyBorder="1" applyAlignment="1">
      <alignment horizontal="center"/>
    </xf>
    <xf numFmtId="43" fontId="21" fillId="0" borderId="77" xfId="1" applyFont="1" applyFill="1" applyBorder="1"/>
    <xf numFmtId="0" fontId="12" fillId="0" borderId="8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3" fontId="25" fillId="0" borderId="13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/>
    </xf>
    <xf numFmtId="3" fontId="25" fillId="0" borderId="17" xfId="0" applyNumberFormat="1" applyFont="1" applyFill="1" applyBorder="1" applyAlignment="1">
      <alignment horizontal="right"/>
    </xf>
    <xf numFmtId="3" fontId="21" fillId="0" borderId="17" xfId="0" applyNumberFormat="1" applyFont="1" applyFill="1" applyBorder="1" applyAlignment="1">
      <alignment horizontal="right" vertical="center"/>
    </xf>
    <xf numFmtId="0" fontId="50" fillId="0" borderId="8" xfId="0" applyFont="1" applyFill="1" applyBorder="1" applyAlignment="1">
      <alignment horizontal="center"/>
    </xf>
    <xf numFmtId="3" fontId="21" fillId="0" borderId="17" xfId="0" applyNumberFormat="1" applyFont="1" applyFill="1" applyBorder="1" applyAlignment="1">
      <alignment horizontal="right"/>
    </xf>
    <xf numFmtId="16" fontId="9" fillId="0" borderId="8" xfId="0" applyNumberFormat="1" applyFont="1" applyFill="1" applyBorder="1" applyAlignment="1">
      <alignment horizontal="center"/>
    </xf>
    <xf numFmtId="43" fontId="21" fillId="0" borderId="17" xfId="1" applyFont="1" applyFill="1" applyBorder="1" applyAlignment="1">
      <alignment horizontal="right"/>
    </xf>
    <xf numFmtId="3" fontId="54" fillId="0" borderId="17" xfId="1" applyNumberFormat="1" applyFont="1" applyFill="1" applyBorder="1" applyAlignment="1" applyProtection="1">
      <protection locked="0"/>
    </xf>
    <xf numFmtId="0" fontId="12" fillId="0" borderId="9" xfId="0" applyFont="1" applyFill="1" applyBorder="1" applyAlignment="1">
      <alignment horizontal="center"/>
    </xf>
    <xf numFmtId="3" fontId="21" fillId="0" borderId="16" xfId="0" applyNumberFormat="1" applyFont="1" applyFill="1" applyBorder="1" applyAlignment="1">
      <alignment horizontal="right"/>
    </xf>
    <xf numFmtId="0" fontId="12" fillId="0" borderId="46" xfId="0" applyFont="1" applyFill="1" applyBorder="1" applyAlignment="1">
      <alignment horizontal="center"/>
    </xf>
    <xf numFmtId="3" fontId="11" fillId="0" borderId="48" xfId="0" applyNumberFormat="1" applyFont="1" applyFill="1" applyBorder="1" applyAlignment="1"/>
    <xf numFmtId="0" fontId="50" fillId="0" borderId="18" xfId="0" applyFont="1" applyFill="1" applyBorder="1" applyAlignment="1">
      <alignment horizontal="center"/>
    </xf>
    <xf numFmtId="175" fontId="18" fillId="0" borderId="0" xfId="7" applyNumberFormat="1" applyFont="1"/>
    <xf numFmtId="0" fontId="14" fillId="0" borderId="0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170" fontId="25" fillId="6" borderId="6" xfId="1" applyNumberFormat="1" applyFont="1" applyFill="1" applyBorder="1"/>
    <xf numFmtId="170" fontId="21" fillId="6" borderId="61" xfId="1" applyNumberFormat="1" applyFont="1" applyFill="1" applyBorder="1"/>
    <xf numFmtId="170" fontId="25" fillId="0" borderId="61" xfId="1" applyNumberFormat="1" applyFont="1" applyFill="1" applyBorder="1"/>
    <xf numFmtId="43" fontId="8" fillId="0" borderId="2" xfId="1" applyFont="1" applyFill="1" applyBorder="1" applyAlignment="1">
      <alignment horizontal="right"/>
    </xf>
    <xf numFmtId="43" fontId="8" fillId="0" borderId="6" xfId="1" applyFont="1" applyFill="1" applyBorder="1" applyAlignment="1" applyProtection="1">
      <alignment horizontal="right"/>
    </xf>
    <xf numFmtId="43" fontId="25" fillId="6" borderId="61" xfId="1" applyFont="1" applyFill="1" applyBorder="1"/>
    <xf numFmtId="43" fontId="10" fillId="6" borderId="31" xfId="1" applyFont="1" applyFill="1" applyBorder="1" applyAlignment="1">
      <alignment horizontal="right"/>
    </xf>
    <xf numFmtId="43" fontId="10" fillId="0" borderId="6" xfId="1" applyFont="1" applyFill="1" applyBorder="1" applyAlignment="1" applyProtection="1">
      <alignment horizontal="right"/>
    </xf>
    <xf numFmtId="43" fontId="10" fillId="0" borderId="17" xfId="1" applyFont="1" applyFill="1" applyBorder="1" applyAlignment="1" applyProtection="1">
      <alignment horizontal="right"/>
      <protection locked="0"/>
    </xf>
    <xf numFmtId="43" fontId="4" fillId="0" borderId="0" xfId="1" applyFont="1" applyFill="1"/>
    <xf numFmtId="3" fontId="8" fillId="0" borderId="0" xfId="0" applyNumberFormat="1" applyFont="1" applyFill="1" applyAlignment="1">
      <alignment vertical="center"/>
    </xf>
    <xf numFmtId="43" fontId="25" fillId="0" borderId="6" xfId="1" applyFont="1" applyFill="1" applyBorder="1" applyAlignment="1">
      <alignment horizontal="center" wrapText="1"/>
    </xf>
    <xf numFmtId="43" fontId="22" fillId="4" borderId="31" xfId="1" applyFont="1" applyFill="1" applyBorder="1" applyAlignment="1">
      <alignment horizontal="right"/>
    </xf>
    <xf numFmtId="43" fontId="21" fillId="0" borderId="6" xfId="1" applyFont="1" applyFill="1" applyBorder="1" applyAlignment="1">
      <alignment horizontal="right" wrapText="1"/>
    </xf>
    <xf numFmtId="169" fontId="28" fillId="0" borderId="0" xfId="0" applyNumberFormat="1" applyFont="1" applyFill="1"/>
    <xf numFmtId="43" fontId="24" fillId="0" borderId="137" xfId="1" applyFont="1" applyFill="1" applyBorder="1"/>
    <xf numFmtId="0" fontId="12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35" fillId="0" borderId="0" xfId="0" applyFont="1" applyFill="1" applyBorder="1" applyAlignment="1"/>
    <xf numFmtId="169" fontId="9" fillId="0" borderId="17" xfId="1" applyNumberFormat="1" applyFont="1" applyFill="1" applyBorder="1"/>
    <xf numFmtId="43" fontId="10" fillId="6" borderId="6" xfId="1" applyFont="1" applyFill="1" applyBorder="1" applyAlignment="1" applyProtection="1">
      <alignment horizontal="right"/>
    </xf>
    <xf numFmtId="0" fontId="59" fillId="0" borderId="0" xfId="2" applyFont="1" applyFill="1" applyBorder="1" applyAlignment="1">
      <alignment horizontal="center"/>
    </xf>
    <xf numFmtId="0" fontId="60" fillId="0" borderId="0" xfId="2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131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132" xfId="0" applyFont="1" applyFill="1" applyBorder="1" applyAlignment="1">
      <alignment horizontal="center" vertical="center" wrapText="1"/>
    </xf>
    <xf numFmtId="0" fontId="8" fillId="0" borderId="129" xfId="0" applyFont="1" applyFill="1" applyBorder="1" applyAlignment="1">
      <alignment horizontal="center" vertical="center" wrapText="1"/>
    </xf>
    <xf numFmtId="3" fontId="6" fillId="0" borderId="23" xfId="0" applyNumberFormat="1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12" fillId="6" borderId="42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 wrapText="1"/>
    </xf>
    <xf numFmtId="0" fontId="22" fillId="0" borderId="0" xfId="3" applyFont="1" applyBorder="1" applyAlignment="1">
      <alignment horizontal="center" vertical="center" wrapText="1"/>
    </xf>
    <xf numFmtId="0" fontId="23" fillId="0" borderId="37" xfId="3" applyFont="1" applyBorder="1" applyAlignment="1">
      <alignment horizontal="center" vertical="center" wrapText="1"/>
    </xf>
    <xf numFmtId="0" fontId="22" fillId="0" borderId="37" xfId="3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45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131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24" fillId="0" borderId="55" xfId="0" applyFont="1" applyFill="1" applyBorder="1" applyAlignment="1">
      <alignment horizontal="center" vertical="center" wrapText="1"/>
    </xf>
    <xf numFmtId="0" fontId="24" fillId="0" borderId="58" xfId="0" applyFont="1" applyFill="1" applyBorder="1" applyAlignment="1">
      <alignment horizontal="center" vertical="center" wrapText="1"/>
    </xf>
    <xf numFmtId="0" fontId="24" fillId="0" borderId="66" xfId="0" applyFont="1" applyFill="1" applyBorder="1" applyAlignment="1">
      <alignment horizontal="center" vertical="center" wrapText="1"/>
    </xf>
    <xf numFmtId="0" fontId="24" fillId="0" borderId="64" xfId="0" applyFont="1" applyFill="1" applyBorder="1" applyAlignment="1">
      <alignment horizontal="center" vertical="center" wrapText="1"/>
    </xf>
    <xf numFmtId="0" fontId="24" fillId="0" borderId="67" xfId="0" applyFont="1" applyFill="1" applyBorder="1" applyAlignment="1">
      <alignment horizontal="center" vertical="center" wrapText="1"/>
    </xf>
    <xf numFmtId="0" fontId="24" fillId="0" borderId="124" xfId="0" applyFont="1" applyFill="1" applyBorder="1" applyAlignment="1">
      <alignment horizontal="center" vertical="center" wrapText="1"/>
    </xf>
    <xf numFmtId="0" fontId="24" fillId="0" borderId="119" xfId="0" applyFont="1" applyFill="1" applyBorder="1" applyAlignment="1">
      <alignment horizontal="center" vertical="center" wrapText="1"/>
    </xf>
    <xf numFmtId="0" fontId="24" fillId="0" borderId="123" xfId="0" applyFont="1" applyFill="1" applyBorder="1" applyAlignment="1">
      <alignment horizontal="center" vertical="center" wrapText="1"/>
    </xf>
    <xf numFmtId="0" fontId="24" fillId="0" borderId="61" xfId="0" applyFont="1" applyFill="1" applyBorder="1" applyAlignment="1">
      <alignment horizontal="center" vertical="center"/>
    </xf>
    <xf numFmtId="0" fontId="24" fillId="0" borderId="70" xfId="0" applyFont="1" applyFill="1" applyBorder="1" applyAlignment="1">
      <alignment horizontal="center" vertical="center"/>
    </xf>
    <xf numFmtId="0" fontId="24" fillId="0" borderId="61" xfId="0" applyFont="1" applyFill="1" applyBorder="1" applyAlignment="1">
      <alignment horizontal="center" vertical="center" wrapText="1"/>
    </xf>
    <xf numFmtId="0" fontId="24" fillId="0" borderId="54" xfId="0" applyFont="1" applyFill="1" applyBorder="1" applyAlignment="1">
      <alignment horizontal="center" vertical="center" wrapText="1"/>
    </xf>
    <xf numFmtId="0" fontId="24" fillId="0" borderId="56" xfId="0" applyFont="1" applyFill="1" applyBorder="1" applyAlignment="1">
      <alignment horizontal="center" vertical="center" wrapText="1"/>
    </xf>
    <xf numFmtId="0" fontId="24" fillId="0" borderId="63" xfId="0" applyFont="1" applyFill="1" applyBorder="1" applyAlignment="1">
      <alignment horizontal="center" vertical="center" wrapText="1"/>
    </xf>
    <xf numFmtId="0" fontId="24" fillId="0" borderId="65" xfId="0" applyFont="1" applyFill="1" applyBorder="1" applyAlignment="1">
      <alignment horizontal="center" vertical="center" wrapText="1"/>
    </xf>
    <xf numFmtId="0" fontId="24" fillId="0" borderId="121" xfId="0" applyFont="1" applyFill="1" applyBorder="1" applyAlignment="1">
      <alignment horizontal="center" vertical="center" wrapText="1"/>
    </xf>
    <xf numFmtId="0" fontId="24" fillId="0" borderId="120" xfId="0" applyFont="1" applyFill="1" applyBorder="1" applyAlignment="1">
      <alignment horizontal="center" vertical="center" wrapText="1"/>
    </xf>
    <xf numFmtId="0" fontId="24" fillId="6" borderId="54" xfId="0" applyFont="1" applyFill="1" applyBorder="1" applyAlignment="1">
      <alignment horizontal="center" vertical="center" wrapText="1"/>
    </xf>
    <xf numFmtId="0" fontId="24" fillId="6" borderId="55" xfId="0" applyFont="1" applyFill="1" applyBorder="1" applyAlignment="1">
      <alignment horizontal="center" vertical="center" wrapText="1"/>
    </xf>
    <xf numFmtId="0" fontId="24" fillId="6" borderId="56" xfId="0" applyFont="1" applyFill="1" applyBorder="1" applyAlignment="1">
      <alignment horizontal="center" vertical="center" wrapText="1"/>
    </xf>
    <xf numFmtId="0" fontId="24" fillId="6" borderId="63" xfId="0" applyFont="1" applyFill="1" applyBorder="1" applyAlignment="1">
      <alignment horizontal="center" vertical="center" wrapText="1"/>
    </xf>
    <xf numFmtId="0" fontId="24" fillId="6" borderId="64" xfId="0" applyFont="1" applyFill="1" applyBorder="1" applyAlignment="1">
      <alignment horizontal="center" vertical="center" wrapText="1"/>
    </xf>
    <xf numFmtId="0" fontId="24" fillId="6" borderId="65" xfId="0" applyFont="1" applyFill="1" applyBorder="1" applyAlignment="1">
      <alignment horizontal="center" vertical="center" wrapText="1"/>
    </xf>
    <xf numFmtId="0" fontId="24" fillId="6" borderId="121" xfId="0" applyFont="1" applyFill="1" applyBorder="1" applyAlignment="1">
      <alignment horizontal="center" vertical="center" wrapText="1"/>
    </xf>
    <xf numFmtId="0" fontId="24" fillId="6" borderId="119" xfId="0" applyFont="1" applyFill="1" applyBorder="1" applyAlignment="1">
      <alignment horizontal="center" vertical="center" wrapText="1"/>
    </xf>
    <xf numFmtId="0" fontId="24" fillId="6" borderId="120" xfId="0" applyFont="1" applyFill="1" applyBorder="1" applyAlignment="1">
      <alignment horizontal="center" vertical="center" wrapText="1"/>
    </xf>
    <xf numFmtId="0" fontId="24" fillId="0" borderId="59" xfId="0" applyFont="1" applyFill="1" applyBorder="1" applyAlignment="1">
      <alignment horizontal="center" vertical="center" wrapText="1"/>
    </xf>
    <xf numFmtId="0" fontId="24" fillId="0" borderId="68" xfId="0" applyFont="1" applyFill="1" applyBorder="1" applyAlignment="1">
      <alignment horizontal="center" vertical="center" wrapText="1"/>
    </xf>
    <xf numFmtId="3" fontId="21" fillId="6" borderId="19" xfId="0" applyNumberFormat="1" applyFont="1" applyFill="1" applyBorder="1" applyAlignment="1">
      <alignment horizontal="right" vertical="center"/>
    </xf>
    <xf numFmtId="3" fontId="21" fillId="6" borderId="47" xfId="0" applyNumberFormat="1" applyFont="1" applyFill="1" applyBorder="1" applyAlignment="1">
      <alignment horizontal="right" vertical="center"/>
    </xf>
    <xf numFmtId="0" fontId="24" fillId="6" borderId="57" xfId="0" applyFont="1" applyFill="1" applyBorder="1" applyAlignment="1">
      <alignment horizontal="center" vertical="center" wrapText="1"/>
    </xf>
    <xf numFmtId="0" fontId="24" fillId="6" borderId="58" xfId="0" applyFont="1" applyFill="1" applyBorder="1" applyAlignment="1">
      <alignment horizontal="center" vertical="center" wrapText="1"/>
    </xf>
    <xf numFmtId="0" fontId="24" fillId="6" borderId="66" xfId="0" applyFont="1" applyFill="1" applyBorder="1" applyAlignment="1">
      <alignment horizontal="center" vertical="center" wrapText="1"/>
    </xf>
    <xf numFmtId="0" fontId="24" fillId="6" borderId="67" xfId="0" applyFont="1" applyFill="1" applyBorder="1" applyAlignment="1">
      <alignment horizontal="center" vertical="center" wrapText="1"/>
    </xf>
    <xf numFmtId="0" fontId="24" fillId="6" borderId="124" xfId="0" applyFont="1" applyFill="1" applyBorder="1" applyAlignment="1">
      <alignment horizontal="center" vertical="center" wrapText="1"/>
    </xf>
    <xf numFmtId="0" fontId="24" fillId="6" borderId="123" xfId="0" applyFont="1" applyFill="1" applyBorder="1" applyAlignment="1">
      <alignment horizontal="center" vertical="center" wrapText="1"/>
    </xf>
    <xf numFmtId="3" fontId="21" fillId="0" borderId="19" xfId="1" applyNumberFormat="1" applyFont="1" applyFill="1" applyBorder="1" applyAlignment="1">
      <alignment horizontal="right" vertical="center"/>
    </xf>
    <xf numFmtId="3" fontId="21" fillId="0" borderId="47" xfId="1" applyNumberFormat="1" applyFont="1" applyFill="1" applyBorder="1" applyAlignment="1">
      <alignment horizontal="right" vertical="center"/>
    </xf>
    <xf numFmtId="3" fontId="21" fillId="0" borderId="19" xfId="0" applyNumberFormat="1" applyFont="1" applyFill="1" applyBorder="1" applyAlignment="1">
      <alignment horizontal="right" vertical="center"/>
    </xf>
    <xf numFmtId="3" fontId="21" fillId="0" borderId="47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24" fillId="0" borderId="54" xfId="0" applyFont="1" applyFill="1" applyBorder="1" applyAlignment="1">
      <alignment horizontal="center"/>
    </xf>
    <xf numFmtId="0" fontId="24" fillId="0" borderId="55" xfId="0" applyFont="1" applyFill="1" applyBorder="1" applyAlignment="1">
      <alignment horizontal="center"/>
    </xf>
    <xf numFmtId="0" fontId="24" fillId="0" borderId="58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4" fillId="0" borderId="51" xfId="0" applyFont="1" applyFill="1" applyBorder="1" applyAlignment="1">
      <alignment horizontal="center" vertical="center" wrapText="1"/>
    </xf>
    <xf numFmtId="0" fontId="24" fillId="0" borderId="60" xfId="0" applyFont="1" applyFill="1" applyBorder="1" applyAlignment="1">
      <alignment horizontal="center" vertical="center"/>
    </xf>
    <xf numFmtId="0" fontId="24" fillId="0" borderId="69" xfId="0" applyFont="1" applyFill="1" applyBorder="1" applyAlignment="1">
      <alignment horizontal="center" vertical="center"/>
    </xf>
    <xf numFmtId="0" fontId="24" fillId="0" borderId="52" xfId="0" applyFont="1" applyFill="1" applyBorder="1" applyAlignment="1">
      <alignment horizontal="center" vertical="center"/>
    </xf>
    <xf numFmtId="0" fontId="24" fillId="0" borderId="53" xfId="0" applyFont="1" applyFill="1" applyBorder="1" applyAlignment="1">
      <alignment horizontal="center" vertical="center"/>
    </xf>
    <xf numFmtId="0" fontId="24" fillId="0" borderId="62" xfId="0" applyFont="1" applyFill="1" applyBorder="1" applyAlignment="1">
      <alignment horizontal="center" vertical="center"/>
    </xf>
    <xf numFmtId="0" fontId="24" fillId="0" borderId="7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3" fontId="24" fillId="6" borderId="12" xfId="0" applyNumberFormat="1" applyFont="1" applyFill="1" applyBorder="1" applyAlignment="1">
      <alignment horizontal="center" vertical="center" wrapText="1"/>
    </xf>
    <xf numFmtId="3" fontId="24" fillId="6" borderId="24" xfId="0" applyNumberFormat="1" applyFont="1" applyFill="1" applyBorder="1" applyAlignment="1">
      <alignment horizontal="center" vertical="center" wrapText="1"/>
    </xf>
    <xf numFmtId="3" fontId="24" fillId="6" borderId="25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wrapText="1"/>
    </xf>
    <xf numFmtId="3" fontId="24" fillId="0" borderId="24" xfId="0" applyNumberFormat="1" applyFont="1" applyFill="1" applyBorder="1" applyAlignment="1">
      <alignment horizontal="center" vertical="center" wrapText="1"/>
    </xf>
    <xf numFmtId="3" fontId="24" fillId="0" borderId="128" xfId="0" applyNumberFormat="1" applyFont="1" applyFill="1" applyBorder="1" applyAlignment="1">
      <alignment horizontal="center" vertical="center" wrapText="1"/>
    </xf>
    <xf numFmtId="3" fontId="24" fillId="0" borderId="25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35" fillId="0" borderId="0" xfId="0" applyFont="1" applyFill="1" applyBorder="1" applyAlignment="1">
      <alignment horizontal="center"/>
    </xf>
    <xf numFmtId="0" fontId="43" fillId="0" borderId="21" xfId="0" applyFont="1" applyFill="1" applyBorder="1" applyAlignment="1">
      <alignment horizontal="center"/>
    </xf>
    <xf numFmtId="0" fontId="43" fillId="0" borderId="23" xfId="0" applyFont="1" applyFill="1" applyBorder="1" applyAlignment="1">
      <alignment horizontal="center"/>
    </xf>
    <xf numFmtId="3" fontId="24" fillId="0" borderId="4" xfId="0" applyNumberFormat="1" applyFont="1" applyFill="1" applyBorder="1" applyAlignment="1">
      <alignment horizontal="center" vertical="center" wrapText="1"/>
    </xf>
    <xf numFmtId="3" fontId="24" fillId="0" borderId="9" xfId="0" applyNumberFormat="1" applyFont="1" applyFill="1" applyBorder="1" applyAlignment="1">
      <alignment horizontal="center" vertical="center" wrapText="1"/>
    </xf>
    <xf numFmtId="3" fontId="24" fillId="0" borderId="5" xfId="0" applyNumberFormat="1" applyFont="1" applyFill="1" applyBorder="1" applyAlignment="1">
      <alignment horizontal="center" vertical="center" wrapText="1"/>
    </xf>
    <xf numFmtId="3" fontId="24" fillId="0" borderId="10" xfId="0" applyNumberFormat="1" applyFont="1" applyFill="1" applyBorder="1" applyAlignment="1">
      <alignment horizontal="center" vertical="center" wrapText="1"/>
    </xf>
    <xf numFmtId="0" fontId="46" fillId="0" borderId="0" xfId="3" applyFont="1" applyFill="1" applyAlignment="1">
      <alignment horizontal="center"/>
    </xf>
    <xf numFmtId="0" fontId="47" fillId="0" borderId="0" xfId="3" applyFont="1" applyFill="1" applyAlignment="1">
      <alignment horizontal="center"/>
    </xf>
    <xf numFmtId="0" fontId="22" fillId="0" borderId="1" xfId="3" applyFont="1" applyFill="1" applyBorder="1" applyAlignment="1">
      <alignment horizontal="center"/>
    </xf>
    <xf numFmtId="0" fontId="22" fillId="0" borderId="2" xfId="3" applyFont="1" applyFill="1" applyBorder="1" applyAlignment="1">
      <alignment horizontal="center"/>
    </xf>
    <xf numFmtId="0" fontId="25" fillId="0" borderId="0" xfId="3" applyFont="1" applyFill="1" applyAlignment="1">
      <alignment horizontal="center"/>
    </xf>
    <xf numFmtId="0" fontId="30" fillId="0" borderId="0" xfId="3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18" fillId="0" borderId="6" xfId="7" applyFont="1" applyFill="1" applyBorder="1" applyAlignment="1">
      <alignment horizontal="center" vertical="center"/>
    </xf>
    <xf numFmtId="0" fontId="18" fillId="0" borderId="84" xfId="7" applyFont="1" applyFill="1" applyBorder="1" applyAlignment="1">
      <alignment horizontal="center" vertical="center" wrapText="1"/>
    </xf>
    <xf numFmtId="0" fontId="18" fillId="0" borderId="90" xfId="7" applyFont="1" applyFill="1" applyBorder="1" applyAlignment="1">
      <alignment horizontal="center" vertical="center" wrapText="1"/>
    </xf>
    <xf numFmtId="0" fontId="22" fillId="0" borderId="0" xfId="7" applyFont="1" applyAlignment="1">
      <alignment horizontal="center"/>
    </xf>
    <xf numFmtId="0" fontId="18" fillId="0" borderId="86" xfId="7" applyFont="1" applyFill="1" applyBorder="1" applyAlignment="1">
      <alignment horizontal="center" vertical="center" wrapText="1"/>
    </xf>
    <xf numFmtId="0" fontId="18" fillId="0" borderId="87" xfId="7" applyFont="1" applyFill="1" applyBorder="1" applyAlignment="1">
      <alignment horizontal="center" vertical="center" wrapText="1"/>
    </xf>
    <xf numFmtId="0" fontId="18" fillId="0" borderId="88" xfId="7" applyFont="1" applyFill="1" applyBorder="1" applyAlignment="1">
      <alignment horizontal="center" vertical="center" wrapText="1"/>
    </xf>
    <xf numFmtId="0" fontId="22" fillId="4" borderId="126" xfId="7" applyFont="1" applyFill="1" applyBorder="1" applyAlignment="1">
      <alignment horizontal="left"/>
    </xf>
    <xf numFmtId="0" fontId="22" fillId="4" borderId="127" xfId="7" applyFont="1" applyFill="1" applyBorder="1" applyAlignment="1">
      <alignment horizontal="left"/>
    </xf>
    <xf numFmtId="0" fontId="22" fillId="4" borderId="139" xfId="7" applyFont="1" applyFill="1" applyBorder="1" applyAlignment="1">
      <alignment horizontal="left"/>
    </xf>
    <xf numFmtId="0" fontId="22" fillId="0" borderId="91" xfId="7" applyFont="1" applyFill="1" applyBorder="1" applyAlignment="1">
      <alignment horizontal="center"/>
    </xf>
    <xf numFmtId="0" fontId="22" fillId="0" borderId="32" xfId="7" applyFont="1" applyFill="1" applyBorder="1" applyAlignment="1">
      <alignment horizontal="center"/>
    </xf>
    <xf numFmtId="0" fontId="22" fillId="0" borderId="92" xfId="7" applyFont="1" applyFill="1" applyBorder="1" applyAlignment="1">
      <alignment horizontal="center"/>
    </xf>
    <xf numFmtId="0" fontId="18" fillId="0" borderId="85" xfId="7" applyFont="1" applyFill="1" applyBorder="1" applyAlignment="1">
      <alignment horizontal="center" vertical="center" wrapText="1"/>
    </xf>
    <xf numFmtId="0" fontId="18" fillId="0" borderId="89" xfId="7" applyFont="1" applyFill="1" applyBorder="1" applyAlignment="1">
      <alignment wrapText="1"/>
    </xf>
    <xf numFmtId="0" fontId="22" fillId="4" borderId="91" xfId="7" applyFont="1" applyFill="1" applyBorder="1" applyAlignment="1">
      <alignment horizontal="left"/>
    </xf>
    <xf numFmtId="0" fontId="22" fillId="4" borderId="32" xfId="7" applyFont="1" applyFill="1" applyBorder="1" applyAlignment="1">
      <alignment horizontal="left"/>
    </xf>
    <xf numFmtId="0" fontId="22" fillId="4" borderId="92" xfId="7" applyFont="1" applyFill="1" applyBorder="1" applyAlignment="1">
      <alignment horizontal="left"/>
    </xf>
    <xf numFmtId="0" fontId="22" fillId="0" borderId="145" xfId="7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10">
    <cellStyle name="Ezres" xfId="1" builtinId="3"/>
    <cellStyle name="Ezres 2" xfId="5"/>
    <cellStyle name="Ezres 3" xfId="6"/>
    <cellStyle name="Ezres 4" xfId="9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colors>
    <mruColors>
      <color rgb="FF00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61"/>
  <sheetViews>
    <sheetView zoomScale="60" zoomScaleNormal="60" workbookViewId="0">
      <pane ySplit="6" topLeftCell="A13" activePane="bottomLeft" state="frozen"/>
      <selection activeCell="R28" sqref="R28"/>
      <selection pane="bottomLeft" activeCell="Q21" sqref="Q21"/>
    </sheetView>
  </sheetViews>
  <sheetFormatPr defaultColWidth="9.140625" defaultRowHeight="12.75" x14ac:dyDescent="0.2"/>
  <cols>
    <col min="1" max="1" width="4.42578125" style="724" customWidth="1"/>
    <col min="2" max="2" width="55.140625" style="724" customWidth="1"/>
    <col min="3" max="3" width="15.7109375" style="724" customWidth="1"/>
    <col min="4" max="4" width="15.7109375" style="724" bestFit="1" customWidth="1"/>
    <col min="5" max="5" width="15.7109375" style="724" customWidth="1"/>
    <col min="6" max="6" width="17.28515625" style="724" bestFit="1" customWidth="1"/>
    <col min="7" max="7" width="17.85546875" style="724" customWidth="1"/>
    <col min="8" max="8" width="4.42578125" style="724" customWidth="1"/>
    <col min="9" max="9" width="56" style="724" bestFit="1" customWidth="1"/>
    <col min="10" max="14" width="17.85546875" style="724" customWidth="1"/>
    <col min="15" max="15" width="14.42578125" style="724" customWidth="1"/>
    <col min="16" max="16" width="15.7109375" style="775" bestFit="1" customWidth="1"/>
    <col min="17" max="17" width="12.5703125" style="775" bestFit="1" customWidth="1"/>
    <col min="18" max="18" width="13.42578125" style="775" bestFit="1" customWidth="1"/>
    <col min="19" max="258" width="9.140625" style="724"/>
    <col min="259" max="259" width="4.42578125" style="724" customWidth="1"/>
    <col min="260" max="260" width="55.140625" style="724" customWidth="1"/>
    <col min="261" max="264" width="17.85546875" style="724" customWidth="1"/>
    <col min="265" max="265" width="4.42578125" style="724" customWidth="1"/>
    <col min="266" max="266" width="56" style="724" bestFit="1" customWidth="1"/>
    <col min="267" max="270" width="17.85546875" style="724" customWidth="1"/>
    <col min="271" max="271" width="9.140625" style="724"/>
    <col min="272" max="272" width="20.140625" style="724" customWidth="1"/>
    <col min="273" max="273" width="16" style="724" customWidth="1"/>
    <col min="274" max="514" width="9.140625" style="724"/>
    <col min="515" max="515" width="4.42578125" style="724" customWidth="1"/>
    <col min="516" max="516" width="55.140625" style="724" customWidth="1"/>
    <col min="517" max="520" width="17.85546875" style="724" customWidth="1"/>
    <col min="521" max="521" width="4.42578125" style="724" customWidth="1"/>
    <col min="522" max="522" width="56" style="724" bestFit="1" customWidth="1"/>
    <col min="523" max="526" width="17.85546875" style="724" customWidth="1"/>
    <col min="527" max="527" width="9.140625" style="724"/>
    <col min="528" max="528" width="20.140625" style="724" customWidth="1"/>
    <col min="529" max="529" width="16" style="724" customWidth="1"/>
    <col min="530" max="770" width="9.140625" style="724"/>
    <col min="771" max="771" width="4.42578125" style="724" customWidth="1"/>
    <col min="772" max="772" width="55.140625" style="724" customWidth="1"/>
    <col min="773" max="776" width="17.85546875" style="724" customWidth="1"/>
    <col min="777" max="777" width="4.42578125" style="724" customWidth="1"/>
    <col min="778" max="778" width="56" style="724" bestFit="1" customWidth="1"/>
    <col min="779" max="782" width="17.85546875" style="724" customWidth="1"/>
    <col min="783" max="783" width="9.140625" style="724"/>
    <col min="784" max="784" width="20.140625" style="724" customWidth="1"/>
    <col min="785" max="785" width="16" style="724" customWidth="1"/>
    <col min="786" max="1026" width="9.140625" style="724"/>
    <col min="1027" max="1027" width="4.42578125" style="724" customWidth="1"/>
    <col min="1028" max="1028" width="55.140625" style="724" customWidth="1"/>
    <col min="1029" max="1032" width="17.85546875" style="724" customWidth="1"/>
    <col min="1033" max="1033" width="4.42578125" style="724" customWidth="1"/>
    <col min="1034" max="1034" width="56" style="724" bestFit="1" customWidth="1"/>
    <col min="1035" max="1038" width="17.85546875" style="724" customWidth="1"/>
    <col min="1039" max="1039" width="9.140625" style="724"/>
    <col min="1040" max="1040" width="20.140625" style="724" customWidth="1"/>
    <col min="1041" max="1041" width="16" style="724" customWidth="1"/>
    <col min="1042" max="1282" width="9.140625" style="724"/>
    <col min="1283" max="1283" width="4.42578125" style="724" customWidth="1"/>
    <col min="1284" max="1284" width="55.140625" style="724" customWidth="1"/>
    <col min="1285" max="1288" width="17.85546875" style="724" customWidth="1"/>
    <col min="1289" max="1289" width="4.42578125" style="724" customWidth="1"/>
    <col min="1290" max="1290" width="56" style="724" bestFit="1" customWidth="1"/>
    <col min="1291" max="1294" width="17.85546875" style="724" customWidth="1"/>
    <col min="1295" max="1295" width="9.140625" style="724"/>
    <col min="1296" max="1296" width="20.140625" style="724" customWidth="1"/>
    <col min="1297" max="1297" width="16" style="724" customWidth="1"/>
    <col min="1298" max="1538" width="9.140625" style="724"/>
    <col min="1539" max="1539" width="4.42578125" style="724" customWidth="1"/>
    <col min="1540" max="1540" width="55.140625" style="724" customWidth="1"/>
    <col min="1541" max="1544" width="17.85546875" style="724" customWidth="1"/>
    <col min="1545" max="1545" width="4.42578125" style="724" customWidth="1"/>
    <col min="1546" max="1546" width="56" style="724" bestFit="1" customWidth="1"/>
    <col min="1547" max="1550" width="17.85546875" style="724" customWidth="1"/>
    <col min="1551" max="1551" width="9.140625" style="724"/>
    <col min="1552" max="1552" width="20.140625" style="724" customWidth="1"/>
    <col min="1553" max="1553" width="16" style="724" customWidth="1"/>
    <col min="1554" max="1794" width="9.140625" style="724"/>
    <col min="1795" max="1795" width="4.42578125" style="724" customWidth="1"/>
    <col min="1796" max="1796" width="55.140625" style="724" customWidth="1"/>
    <col min="1797" max="1800" width="17.85546875" style="724" customWidth="1"/>
    <col min="1801" max="1801" width="4.42578125" style="724" customWidth="1"/>
    <col min="1802" max="1802" width="56" style="724" bestFit="1" customWidth="1"/>
    <col min="1803" max="1806" width="17.85546875" style="724" customWidth="1"/>
    <col min="1807" max="1807" width="9.140625" style="724"/>
    <col min="1808" max="1808" width="20.140625" style="724" customWidth="1"/>
    <col min="1809" max="1809" width="16" style="724" customWidth="1"/>
    <col min="1810" max="2050" width="9.140625" style="724"/>
    <col min="2051" max="2051" width="4.42578125" style="724" customWidth="1"/>
    <col min="2052" max="2052" width="55.140625" style="724" customWidth="1"/>
    <col min="2053" max="2056" width="17.85546875" style="724" customWidth="1"/>
    <col min="2057" max="2057" width="4.42578125" style="724" customWidth="1"/>
    <col min="2058" max="2058" width="56" style="724" bestFit="1" customWidth="1"/>
    <col min="2059" max="2062" width="17.85546875" style="724" customWidth="1"/>
    <col min="2063" max="2063" width="9.140625" style="724"/>
    <col min="2064" max="2064" width="20.140625" style="724" customWidth="1"/>
    <col min="2065" max="2065" width="16" style="724" customWidth="1"/>
    <col min="2066" max="2306" width="9.140625" style="724"/>
    <col min="2307" max="2307" width="4.42578125" style="724" customWidth="1"/>
    <col min="2308" max="2308" width="55.140625" style="724" customWidth="1"/>
    <col min="2309" max="2312" width="17.85546875" style="724" customWidth="1"/>
    <col min="2313" max="2313" width="4.42578125" style="724" customWidth="1"/>
    <col min="2314" max="2314" width="56" style="724" bestFit="1" customWidth="1"/>
    <col min="2315" max="2318" width="17.85546875" style="724" customWidth="1"/>
    <col min="2319" max="2319" width="9.140625" style="724"/>
    <col min="2320" max="2320" width="20.140625" style="724" customWidth="1"/>
    <col min="2321" max="2321" width="16" style="724" customWidth="1"/>
    <col min="2322" max="2562" width="9.140625" style="724"/>
    <col min="2563" max="2563" width="4.42578125" style="724" customWidth="1"/>
    <col min="2564" max="2564" width="55.140625" style="724" customWidth="1"/>
    <col min="2565" max="2568" width="17.85546875" style="724" customWidth="1"/>
    <col min="2569" max="2569" width="4.42578125" style="724" customWidth="1"/>
    <col min="2570" max="2570" width="56" style="724" bestFit="1" customWidth="1"/>
    <col min="2571" max="2574" width="17.85546875" style="724" customWidth="1"/>
    <col min="2575" max="2575" width="9.140625" style="724"/>
    <col min="2576" max="2576" width="20.140625" style="724" customWidth="1"/>
    <col min="2577" max="2577" width="16" style="724" customWidth="1"/>
    <col min="2578" max="2818" width="9.140625" style="724"/>
    <col min="2819" max="2819" width="4.42578125" style="724" customWidth="1"/>
    <col min="2820" max="2820" width="55.140625" style="724" customWidth="1"/>
    <col min="2821" max="2824" width="17.85546875" style="724" customWidth="1"/>
    <col min="2825" max="2825" width="4.42578125" style="724" customWidth="1"/>
    <col min="2826" max="2826" width="56" style="724" bestFit="1" customWidth="1"/>
    <col min="2827" max="2830" width="17.85546875" style="724" customWidth="1"/>
    <col min="2831" max="2831" width="9.140625" style="724"/>
    <col min="2832" max="2832" width="20.140625" style="724" customWidth="1"/>
    <col min="2833" max="2833" width="16" style="724" customWidth="1"/>
    <col min="2834" max="3074" width="9.140625" style="724"/>
    <col min="3075" max="3075" width="4.42578125" style="724" customWidth="1"/>
    <col min="3076" max="3076" width="55.140625" style="724" customWidth="1"/>
    <col min="3077" max="3080" width="17.85546875" style="724" customWidth="1"/>
    <col min="3081" max="3081" width="4.42578125" style="724" customWidth="1"/>
    <col min="3082" max="3082" width="56" style="724" bestFit="1" customWidth="1"/>
    <col min="3083" max="3086" width="17.85546875" style="724" customWidth="1"/>
    <col min="3087" max="3087" width="9.140625" style="724"/>
    <col min="3088" max="3088" width="20.140625" style="724" customWidth="1"/>
    <col min="3089" max="3089" width="16" style="724" customWidth="1"/>
    <col min="3090" max="3330" width="9.140625" style="724"/>
    <col min="3331" max="3331" width="4.42578125" style="724" customWidth="1"/>
    <col min="3332" max="3332" width="55.140625" style="724" customWidth="1"/>
    <col min="3333" max="3336" width="17.85546875" style="724" customWidth="1"/>
    <col min="3337" max="3337" width="4.42578125" style="724" customWidth="1"/>
    <col min="3338" max="3338" width="56" style="724" bestFit="1" customWidth="1"/>
    <col min="3339" max="3342" width="17.85546875" style="724" customWidth="1"/>
    <col min="3343" max="3343" width="9.140625" style="724"/>
    <col min="3344" max="3344" width="20.140625" style="724" customWidth="1"/>
    <col min="3345" max="3345" width="16" style="724" customWidth="1"/>
    <col min="3346" max="3586" width="9.140625" style="724"/>
    <col min="3587" max="3587" width="4.42578125" style="724" customWidth="1"/>
    <col min="3588" max="3588" width="55.140625" style="724" customWidth="1"/>
    <col min="3589" max="3592" width="17.85546875" style="724" customWidth="1"/>
    <col min="3593" max="3593" width="4.42578125" style="724" customWidth="1"/>
    <col min="3594" max="3594" width="56" style="724" bestFit="1" customWidth="1"/>
    <col min="3595" max="3598" width="17.85546875" style="724" customWidth="1"/>
    <col min="3599" max="3599" width="9.140625" style="724"/>
    <col min="3600" max="3600" width="20.140625" style="724" customWidth="1"/>
    <col min="3601" max="3601" width="16" style="724" customWidth="1"/>
    <col min="3602" max="3842" width="9.140625" style="724"/>
    <col min="3843" max="3843" width="4.42578125" style="724" customWidth="1"/>
    <col min="3844" max="3844" width="55.140625" style="724" customWidth="1"/>
    <col min="3845" max="3848" width="17.85546875" style="724" customWidth="1"/>
    <col min="3849" max="3849" width="4.42578125" style="724" customWidth="1"/>
    <col min="3850" max="3850" width="56" style="724" bestFit="1" customWidth="1"/>
    <col min="3851" max="3854" width="17.85546875" style="724" customWidth="1"/>
    <col min="3855" max="3855" width="9.140625" style="724"/>
    <col min="3856" max="3856" width="20.140625" style="724" customWidth="1"/>
    <col min="3857" max="3857" width="16" style="724" customWidth="1"/>
    <col min="3858" max="4098" width="9.140625" style="724"/>
    <col min="4099" max="4099" width="4.42578125" style="724" customWidth="1"/>
    <col min="4100" max="4100" width="55.140625" style="724" customWidth="1"/>
    <col min="4101" max="4104" width="17.85546875" style="724" customWidth="1"/>
    <col min="4105" max="4105" width="4.42578125" style="724" customWidth="1"/>
    <col min="4106" max="4106" width="56" style="724" bestFit="1" customWidth="1"/>
    <col min="4107" max="4110" width="17.85546875" style="724" customWidth="1"/>
    <col min="4111" max="4111" width="9.140625" style="724"/>
    <col min="4112" max="4112" width="20.140625" style="724" customWidth="1"/>
    <col min="4113" max="4113" width="16" style="724" customWidth="1"/>
    <col min="4114" max="4354" width="9.140625" style="724"/>
    <col min="4355" max="4355" width="4.42578125" style="724" customWidth="1"/>
    <col min="4356" max="4356" width="55.140625" style="724" customWidth="1"/>
    <col min="4357" max="4360" width="17.85546875" style="724" customWidth="1"/>
    <col min="4361" max="4361" width="4.42578125" style="724" customWidth="1"/>
    <col min="4362" max="4362" width="56" style="724" bestFit="1" customWidth="1"/>
    <col min="4363" max="4366" width="17.85546875" style="724" customWidth="1"/>
    <col min="4367" max="4367" width="9.140625" style="724"/>
    <col min="4368" max="4368" width="20.140625" style="724" customWidth="1"/>
    <col min="4369" max="4369" width="16" style="724" customWidth="1"/>
    <col min="4370" max="4610" width="9.140625" style="724"/>
    <col min="4611" max="4611" width="4.42578125" style="724" customWidth="1"/>
    <col min="4612" max="4612" width="55.140625" style="724" customWidth="1"/>
    <col min="4613" max="4616" width="17.85546875" style="724" customWidth="1"/>
    <col min="4617" max="4617" width="4.42578125" style="724" customWidth="1"/>
    <col min="4618" max="4618" width="56" style="724" bestFit="1" customWidth="1"/>
    <col min="4619" max="4622" width="17.85546875" style="724" customWidth="1"/>
    <col min="4623" max="4623" width="9.140625" style="724"/>
    <col min="4624" max="4624" width="20.140625" style="724" customWidth="1"/>
    <col min="4625" max="4625" width="16" style="724" customWidth="1"/>
    <col min="4626" max="4866" width="9.140625" style="724"/>
    <col min="4867" max="4867" width="4.42578125" style="724" customWidth="1"/>
    <col min="4868" max="4868" width="55.140625" style="724" customWidth="1"/>
    <col min="4869" max="4872" width="17.85546875" style="724" customWidth="1"/>
    <col min="4873" max="4873" width="4.42578125" style="724" customWidth="1"/>
    <col min="4874" max="4874" width="56" style="724" bestFit="1" customWidth="1"/>
    <col min="4875" max="4878" width="17.85546875" style="724" customWidth="1"/>
    <col min="4879" max="4879" width="9.140625" style="724"/>
    <col min="4880" max="4880" width="20.140625" style="724" customWidth="1"/>
    <col min="4881" max="4881" width="16" style="724" customWidth="1"/>
    <col min="4882" max="5122" width="9.140625" style="724"/>
    <col min="5123" max="5123" width="4.42578125" style="724" customWidth="1"/>
    <col min="5124" max="5124" width="55.140625" style="724" customWidth="1"/>
    <col min="5125" max="5128" width="17.85546875" style="724" customWidth="1"/>
    <col min="5129" max="5129" width="4.42578125" style="724" customWidth="1"/>
    <col min="5130" max="5130" width="56" style="724" bestFit="1" customWidth="1"/>
    <col min="5131" max="5134" width="17.85546875" style="724" customWidth="1"/>
    <col min="5135" max="5135" width="9.140625" style="724"/>
    <col min="5136" max="5136" width="20.140625" style="724" customWidth="1"/>
    <col min="5137" max="5137" width="16" style="724" customWidth="1"/>
    <col min="5138" max="5378" width="9.140625" style="724"/>
    <col min="5379" max="5379" width="4.42578125" style="724" customWidth="1"/>
    <col min="5380" max="5380" width="55.140625" style="724" customWidth="1"/>
    <col min="5381" max="5384" width="17.85546875" style="724" customWidth="1"/>
    <col min="5385" max="5385" width="4.42578125" style="724" customWidth="1"/>
    <col min="5386" max="5386" width="56" style="724" bestFit="1" customWidth="1"/>
    <col min="5387" max="5390" width="17.85546875" style="724" customWidth="1"/>
    <col min="5391" max="5391" width="9.140625" style="724"/>
    <col min="5392" max="5392" width="20.140625" style="724" customWidth="1"/>
    <col min="5393" max="5393" width="16" style="724" customWidth="1"/>
    <col min="5394" max="5634" width="9.140625" style="724"/>
    <col min="5635" max="5635" width="4.42578125" style="724" customWidth="1"/>
    <col min="5636" max="5636" width="55.140625" style="724" customWidth="1"/>
    <col min="5637" max="5640" width="17.85546875" style="724" customWidth="1"/>
    <col min="5641" max="5641" width="4.42578125" style="724" customWidth="1"/>
    <col min="5642" max="5642" width="56" style="724" bestFit="1" customWidth="1"/>
    <col min="5643" max="5646" width="17.85546875" style="724" customWidth="1"/>
    <col min="5647" max="5647" width="9.140625" style="724"/>
    <col min="5648" max="5648" width="20.140625" style="724" customWidth="1"/>
    <col min="5649" max="5649" width="16" style="724" customWidth="1"/>
    <col min="5650" max="5890" width="9.140625" style="724"/>
    <col min="5891" max="5891" width="4.42578125" style="724" customWidth="1"/>
    <col min="5892" max="5892" width="55.140625" style="724" customWidth="1"/>
    <col min="5893" max="5896" width="17.85546875" style="724" customWidth="1"/>
    <col min="5897" max="5897" width="4.42578125" style="724" customWidth="1"/>
    <col min="5898" max="5898" width="56" style="724" bestFit="1" customWidth="1"/>
    <col min="5899" max="5902" width="17.85546875" style="724" customWidth="1"/>
    <col min="5903" max="5903" width="9.140625" style="724"/>
    <col min="5904" max="5904" width="20.140625" style="724" customWidth="1"/>
    <col min="5905" max="5905" width="16" style="724" customWidth="1"/>
    <col min="5906" max="6146" width="9.140625" style="724"/>
    <col min="6147" max="6147" width="4.42578125" style="724" customWidth="1"/>
    <col min="6148" max="6148" width="55.140625" style="724" customWidth="1"/>
    <col min="6149" max="6152" width="17.85546875" style="724" customWidth="1"/>
    <col min="6153" max="6153" width="4.42578125" style="724" customWidth="1"/>
    <col min="6154" max="6154" width="56" style="724" bestFit="1" customWidth="1"/>
    <col min="6155" max="6158" width="17.85546875" style="724" customWidth="1"/>
    <col min="6159" max="6159" width="9.140625" style="724"/>
    <col min="6160" max="6160" width="20.140625" style="724" customWidth="1"/>
    <col min="6161" max="6161" width="16" style="724" customWidth="1"/>
    <col min="6162" max="6402" width="9.140625" style="724"/>
    <col min="6403" max="6403" width="4.42578125" style="724" customWidth="1"/>
    <col min="6404" max="6404" width="55.140625" style="724" customWidth="1"/>
    <col min="6405" max="6408" width="17.85546875" style="724" customWidth="1"/>
    <col min="6409" max="6409" width="4.42578125" style="724" customWidth="1"/>
    <col min="6410" max="6410" width="56" style="724" bestFit="1" customWidth="1"/>
    <col min="6411" max="6414" width="17.85546875" style="724" customWidth="1"/>
    <col min="6415" max="6415" width="9.140625" style="724"/>
    <col min="6416" max="6416" width="20.140625" style="724" customWidth="1"/>
    <col min="6417" max="6417" width="16" style="724" customWidth="1"/>
    <col min="6418" max="6658" width="9.140625" style="724"/>
    <col min="6659" max="6659" width="4.42578125" style="724" customWidth="1"/>
    <col min="6660" max="6660" width="55.140625" style="724" customWidth="1"/>
    <col min="6661" max="6664" width="17.85546875" style="724" customWidth="1"/>
    <col min="6665" max="6665" width="4.42578125" style="724" customWidth="1"/>
    <col min="6666" max="6666" width="56" style="724" bestFit="1" customWidth="1"/>
    <col min="6667" max="6670" width="17.85546875" style="724" customWidth="1"/>
    <col min="6671" max="6671" width="9.140625" style="724"/>
    <col min="6672" max="6672" width="20.140625" style="724" customWidth="1"/>
    <col min="6673" max="6673" width="16" style="724" customWidth="1"/>
    <col min="6674" max="6914" width="9.140625" style="724"/>
    <col min="6915" max="6915" width="4.42578125" style="724" customWidth="1"/>
    <col min="6916" max="6916" width="55.140625" style="724" customWidth="1"/>
    <col min="6917" max="6920" width="17.85546875" style="724" customWidth="1"/>
    <col min="6921" max="6921" width="4.42578125" style="724" customWidth="1"/>
    <col min="6922" max="6922" width="56" style="724" bestFit="1" customWidth="1"/>
    <col min="6923" max="6926" width="17.85546875" style="724" customWidth="1"/>
    <col min="6927" max="6927" width="9.140625" style="724"/>
    <col min="6928" max="6928" width="20.140625" style="724" customWidth="1"/>
    <col min="6929" max="6929" width="16" style="724" customWidth="1"/>
    <col min="6930" max="7170" width="9.140625" style="724"/>
    <col min="7171" max="7171" width="4.42578125" style="724" customWidth="1"/>
    <col min="7172" max="7172" width="55.140625" style="724" customWidth="1"/>
    <col min="7173" max="7176" width="17.85546875" style="724" customWidth="1"/>
    <col min="7177" max="7177" width="4.42578125" style="724" customWidth="1"/>
    <col min="7178" max="7178" width="56" style="724" bestFit="1" customWidth="1"/>
    <col min="7179" max="7182" width="17.85546875" style="724" customWidth="1"/>
    <col min="7183" max="7183" width="9.140625" style="724"/>
    <col min="7184" max="7184" width="20.140625" style="724" customWidth="1"/>
    <col min="7185" max="7185" width="16" style="724" customWidth="1"/>
    <col min="7186" max="7426" width="9.140625" style="724"/>
    <col min="7427" max="7427" width="4.42578125" style="724" customWidth="1"/>
    <col min="7428" max="7428" width="55.140625" style="724" customWidth="1"/>
    <col min="7429" max="7432" width="17.85546875" style="724" customWidth="1"/>
    <col min="7433" max="7433" width="4.42578125" style="724" customWidth="1"/>
    <col min="7434" max="7434" width="56" style="724" bestFit="1" customWidth="1"/>
    <col min="7435" max="7438" width="17.85546875" style="724" customWidth="1"/>
    <col min="7439" max="7439" width="9.140625" style="724"/>
    <col min="7440" max="7440" width="20.140625" style="724" customWidth="1"/>
    <col min="7441" max="7441" width="16" style="724" customWidth="1"/>
    <col min="7442" max="7682" width="9.140625" style="724"/>
    <col min="7683" max="7683" width="4.42578125" style="724" customWidth="1"/>
    <col min="7684" max="7684" width="55.140625" style="724" customWidth="1"/>
    <col min="7685" max="7688" width="17.85546875" style="724" customWidth="1"/>
    <col min="7689" max="7689" width="4.42578125" style="724" customWidth="1"/>
    <col min="7690" max="7690" width="56" style="724" bestFit="1" customWidth="1"/>
    <col min="7691" max="7694" width="17.85546875" style="724" customWidth="1"/>
    <col min="7695" max="7695" width="9.140625" style="724"/>
    <col min="7696" max="7696" width="20.140625" style="724" customWidth="1"/>
    <col min="7697" max="7697" width="16" style="724" customWidth="1"/>
    <col min="7698" max="7938" width="9.140625" style="724"/>
    <col min="7939" max="7939" width="4.42578125" style="724" customWidth="1"/>
    <col min="7940" max="7940" width="55.140625" style="724" customWidth="1"/>
    <col min="7941" max="7944" width="17.85546875" style="724" customWidth="1"/>
    <col min="7945" max="7945" width="4.42578125" style="724" customWidth="1"/>
    <col min="7946" max="7946" width="56" style="724" bestFit="1" customWidth="1"/>
    <col min="7947" max="7950" width="17.85546875" style="724" customWidth="1"/>
    <col min="7951" max="7951" width="9.140625" style="724"/>
    <col min="7952" max="7952" width="20.140625" style="724" customWidth="1"/>
    <col min="7953" max="7953" width="16" style="724" customWidth="1"/>
    <col min="7954" max="8194" width="9.140625" style="724"/>
    <col min="8195" max="8195" width="4.42578125" style="724" customWidth="1"/>
    <col min="8196" max="8196" width="55.140625" style="724" customWidth="1"/>
    <col min="8197" max="8200" width="17.85546875" style="724" customWidth="1"/>
    <col min="8201" max="8201" width="4.42578125" style="724" customWidth="1"/>
    <col min="8202" max="8202" width="56" style="724" bestFit="1" customWidth="1"/>
    <col min="8203" max="8206" width="17.85546875" style="724" customWidth="1"/>
    <col min="8207" max="8207" width="9.140625" style="724"/>
    <col min="8208" max="8208" width="20.140625" style="724" customWidth="1"/>
    <col min="8209" max="8209" width="16" style="724" customWidth="1"/>
    <col min="8210" max="8450" width="9.140625" style="724"/>
    <col min="8451" max="8451" width="4.42578125" style="724" customWidth="1"/>
    <col min="8452" max="8452" width="55.140625" style="724" customWidth="1"/>
    <col min="8453" max="8456" width="17.85546875" style="724" customWidth="1"/>
    <col min="8457" max="8457" width="4.42578125" style="724" customWidth="1"/>
    <col min="8458" max="8458" width="56" style="724" bestFit="1" customWidth="1"/>
    <col min="8459" max="8462" width="17.85546875" style="724" customWidth="1"/>
    <col min="8463" max="8463" width="9.140625" style="724"/>
    <col min="8464" max="8464" width="20.140625" style="724" customWidth="1"/>
    <col min="8465" max="8465" width="16" style="724" customWidth="1"/>
    <col min="8466" max="8706" width="9.140625" style="724"/>
    <col min="8707" max="8707" width="4.42578125" style="724" customWidth="1"/>
    <col min="8708" max="8708" width="55.140625" style="724" customWidth="1"/>
    <col min="8709" max="8712" width="17.85546875" style="724" customWidth="1"/>
    <col min="8713" max="8713" width="4.42578125" style="724" customWidth="1"/>
    <col min="8714" max="8714" width="56" style="724" bestFit="1" customWidth="1"/>
    <col min="8715" max="8718" width="17.85546875" style="724" customWidth="1"/>
    <col min="8719" max="8719" width="9.140625" style="724"/>
    <col min="8720" max="8720" width="20.140625" style="724" customWidth="1"/>
    <col min="8721" max="8721" width="16" style="724" customWidth="1"/>
    <col min="8722" max="8962" width="9.140625" style="724"/>
    <col min="8963" max="8963" width="4.42578125" style="724" customWidth="1"/>
    <col min="8964" max="8964" width="55.140625" style="724" customWidth="1"/>
    <col min="8965" max="8968" width="17.85546875" style="724" customWidth="1"/>
    <col min="8969" max="8969" width="4.42578125" style="724" customWidth="1"/>
    <col min="8970" max="8970" width="56" style="724" bestFit="1" customWidth="1"/>
    <col min="8971" max="8974" width="17.85546875" style="724" customWidth="1"/>
    <col min="8975" max="8975" width="9.140625" style="724"/>
    <col min="8976" max="8976" width="20.140625" style="724" customWidth="1"/>
    <col min="8977" max="8977" width="16" style="724" customWidth="1"/>
    <col min="8978" max="9218" width="9.140625" style="724"/>
    <col min="9219" max="9219" width="4.42578125" style="724" customWidth="1"/>
    <col min="9220" max="9220" width="55.140625" style="724" customWidth="1"/>
    <col min="9221" max="9224" width="17.85546875" style="724" customWidth="1"/>
    <col min="9225" max="9225" width="4.42578125" style="724" customWidth="1"/>
    <col min="9226" max="9226" width="56" style="724" bestFit="1" customWidth="1"/>
    <col min="9227" max="9230" width="17.85546875" style="724" customWidth="1"/>
    <col min="9231" max="9231" width="9.140625" style="724"/>
    <col min="9232" max="9232" width="20.140625" style="724" customWidth="1"/>
    <col min="9233" max="9233" width="16" style="724" customWidth="1"/>
    <col min="9234" max="9474" width="9.140625" style="724"/>
    <col min="9475" max="9475" width="4.42578125" style="724" customWidth="1"/>
    <col min="9476" max="9476" width="55.140625" style="724" customWidth="1"/>
    <col min="9477" max="9480" width="17.85546875" style="724" customWidth="1"/>
    <col min="9481" max="9481" width="4.42578125" style="724" customWidth="1"/>
    <col min="9482" max="9482" width="56" style="724" bestFit="1" customWidth="1"/>
    <col min="9483" max="9486" width="17.85546875" style="724" customWidth="1"/>
    <col min="9487" max="9487" width="9.140625" style="724"/>
    <col min="9488" max="9488" width="20.140625" style="724" customWidth="1"/>
    <col min="9489" max="9489" width="16" style="724" customWidth="1"/>
    <col min="9490" max="9730" width="9.140625" style="724"/>
    <col min="9731" max="9731" width="4.42578125" style="724" customWidth="1"/>
    <col min="9732" max="9732" width="55.140625" style="724" customWidth="1"/>
    <col min="9733" max="9736" width="17.85546875" style="724" customWidth="1"/>
    <col min="9737" max="9737" width="4.42578125" style="724" customWidth="1"/>
    <col min="9738" max="9738" width="56" style="724" bestFit="1" customWidth="1"/>
    <col min="9739" max="9742" width="17.85546875" style="724" customWidth="1"/>
    <col min="9743" max="9743" width="9.140625" style="724"/>
    <col min="9744" max="9744" width="20.140625" style="724" customWidth="1"/>
    <col min="9745" max="9745" width="16" style="724" customWidth="1"/>
    <col min="9746" max="9986" width="9.140625" style="724"/>
    <col min="9987" max="9987" width="4.42578125" style="724" customWidth="1"/>
    <col min="9988" max="9988" width="55.140625" style="724" customWidth="1"/>
    <col min="9989" max="9992" width="17.85546875" style="724" customWidth="1"/>
    <col min="9993" max="9993" width="4.42578125" style="724" customWidth="1"/>
    <col min="9994" max="9994" width="56" style="724" bestFit="1" customWidth="1"/>
    <col min="9995" max="9998" width="17.85546875" style="724" customWidth="1"/>
    <col min="9999" max="9999" width="9.140625" style="724"/>
    <col min="10000" max="10000" width="20.140625" style="724" customWidth="1"/>
    <col min="10001" max="10001" width="16" style="724" customWidth="1"/>
    <col min="10002" max="10242" width="9.140625" style="724"/>
    <col min="10243" max="10243" width="4.42578125" style="724" customWidth="1"/>
    <col min="10244" max="10244" width="55.140625" style="724" customWidth="1"/>
    <col min="10245" max="10248" width="17.85546875" style="724" customWidth="1"/>
    <col min="10249" max="10249" width="4.42578125" style="724" customWidth="1"/>
    <col min="10250" max="10250" width="56" style="724" bestFit="1" customWidth="1"/>
    <col min="10251" max="10254" width="17.85546875" style="724" customWidth="1"/>
    <col min="10255" max="10255" width="9.140625" style="724"/>
    <col min="10256" max="10256" width="20.140625" style="724" customWidth="1"/>
    <col min="10257" max="10257" width="16" style="724" customWidth="1"/>
    <col min="10258" max="10498" width="9.140625" style="724"/>
    <col min="10499" max="10499" width="4.42578125" style="724" customWidth="1"/>
    <col min="10500" max="10500" width="55.140625" style="724" customWidth="1"/>
    <col min="10501" max="10504" width="17.85546875" style="724" customWidth="1"/>
    <col min="10505" max="10505" width="4.42578125" style="724" customWidth="1"/>
    <col min="10506" max="10506" width="56" style="724" bestFit="1" customWidth="1"/>
    <col min="10507" max="10510" width="17.85546875" style="724" customWidth="1"/>
    <col min="10511" max="10511" width="9.140625" style="724"/>
    <col min="10512" max="10512" width="20.140625" style="724" customWidth="1"/>
    <col min="10513" max="10513" width="16" style="724" customWidth="1"/>
    <col min="10514" max="10754" width="9.140625" style="724"/>
    <col min="10755" max="10755" width="4.42578125" style="724" customWidth="1"/>
    <col min="10756" max="10756" width="55.140625" style="724" customWidth="1"/>
    <col min="10757" max="10760" width="17.85546875" style="724" customWidth="1"/>
    <col min="10761" max="10761" width="4.42578125" style="724" customWidth="1"/>
    <col min="10762" max="10762" width="56" style="724" bestFit="1" customWidth="1"/>
    <col min="10763" max="10766" width="17.85546875" style="724" customWidth="1"/>
    <col min="10767" max="10767" width="9.140625" style="724"/>
    <col min="10768" max="10768" width="20.140625" style="724" customWidth="1"/>
    <col min="10769" max="10769" width="16" style="724" customWidth="1"/>
    <col min="10770" max="11010" width="9.140625" style="724"/>
    <col min="11011" max="11011" width="4.42578125" style="724" customWidth="1"/>
    <col min="11012" max="11012" width="55.140625" style="724" customWidth="1"/>
    <col min="11013" max="11016" width="17.85546875" style="724" customWidth="1"/>
    <col min="11017" max="11017" width="4.42578125" style="724" customWidth="1"/>
    <col min="11018" max="11018" width="56" style="724" bestFit="1" customWidth="1"/>
    <col min="11019" max="11022" width="17.85546875" style="724" customWidth="1"/>
    <col min="11023" max="11023" width="9.140625" style="724"/>
    <col min="11024" max="11024" width="20.140625" style="724" customWidth="1"/>
    <col min="11025" max="11025" width="16" style="724" customWidth="1"/>
    <col min="11026" max="11266" width="9.140625" style="724"/>
    <col min="11267" max="11267" width="4.42578125" style="724" customWidth="1"/>
    <col min="11268" max="11268" width="55.140625" style="724" customWidth="1"/>
    <col min="11269" max="11272" width="17.85546875" style="724" customWidth="1"/>
    <col min="11273" max="11273" width="4.42578125" style="724" customWidth="1"/>
    <col min="11274" max="11274" width="56" style="724" bestFit="1" customWidth="1"/>
    <col min="11275" max="11278" width="17.85546875" style="724" customWidth="1"/>
    <col min="11279" max="11279" width="9.140625" style="724"/>
    <col min="11280" max="11280" width="20.140625" style="724" customWidth="1"/>
    <col min="11281" max="11281" width="16" style="724" customWidth="1"/>
    <col min="11282" max="11522" width="9.140625" style="724"/>
    <col min="11523" max="11523" width="4.42578125" style="724" customWidth="1"/>
    <col min="11524" max="11524" width="55.140625" style="724" customWidth="1"/>
    <col min="11525" max="11528" width="17.85546875" style="724" customWidth="1"/>
    <col min="11529" max="11529" width="4.42578125" style="724" customWidth="1"/>
    <col min="11530" max="11530" width="56" style="724" bestFit="1" customWidth="1"/>
    <col min="11531" max="11534" width="17.85546875" style="724" customWidth="1"/>
    <col min="11535" max="11535" width="9.140625" style="724"/>
    <col min="11536" max="11536" width="20.140625" style="724" customWidth="1"/>
    <col min="11537" max="11537" width="16" style="724" customWidth="1"/>
    <col min="11538" max="11778" width="9.140625" style="724"/>
    <col min="11779" max="11779" width="4.42578125" style="724" customWidth="1"/>
    <col min="11780" max="11780" width="55.140625" style="724" customWidth="1"/>
    <col min="11781" max="11784" width="17.85546875" style="724" customWidth="1"/>
    <col min="11785" max="11785" width="4.42578125" style="724" customWidth="1"/>
    <col min="11786" max="11786" width="56" style="724" bestFit="1" customWidth="1"/>
    <col min="11787" max="11790" width="17.85546875" style="724" customWidth="1"/>
    <col min="11791" max="11791" width="9.140625" style="724"/>
    <col min="11792" max="11792" width="20.140625" style="724" customWidth="1"/>
    <col min="11793" max="11793" width="16" style="724" customWidth="1"/>
    <col min="11794" max="12034" width="9.140625" style="724"/>
    <col min="12035" max="12035" width="4.42578125" style="724" customWidth="1"/>
    <col min="12036" max="12036" width="55.140625" style="724" customWidth="1"/>
    <col min="12037" max="12040" width="17.85546875" style="724" customWidth="1"/>
    <col min="12041" max="12041" width="4.42578125" style="724" customWidth="1"/>
    <col min="12042" max="12042" width="56" style="724" bestFit="1" customWidth="1"/>
    <col min="12043" max="12046" width="17.85546875" style="724" customWidth="1"/>
    <col min="12047" max="12047" width="9.140625" style="724"/>
    <col min="12048" max="12048" width="20.140625" style="724" customWidth="1"/>
    <col min="12049" max="12049" width="16" style="724" customWidth="1"/>
    <col min="12050" max="12290" width="9.140625" style="724"/>
    <col min="12291" max="12291" width="4.42578125" style="724" customWidth="1"/>
    <col min="12292" max="12292" width="55.140625" style="724" customWidth="1"/>
    <col min="12293" max="12296" width="17.85546875" style="724" customWidth="1"/>
    <col min="12297" max="12297" width="4.42578125" style="724" customWidth="1"/>
    <col min="12298" max="12298" width="56" style="724" bestFit="1" customWidth="1"/>
    <col min="12299" max="12302" width="17.85546875" style="724" customWidth="1"/>
    <col min="12303" max="12303" width="9.140625" style="724"/>
    <col min="12304" max="12304" width="20.140625" style="724" customWidth="1"/>
    <col min="12305" max="12305" width="16" style="724" customWidth="1"/>
    <col min="12306" max="12546" width="9.140625" style="724"/>
    <col min="12547" max="12547" width="4.42578125" style="724" customWidth="1"/>
    <col min="12548" max="12548" width="55.140625" style="724" customWidth="1"/>
    <col min="12549" max="12552" width="17.85546875" style="724" customWidth="1"/>
    <col min="12553" max="12553" width="4.42578125" style="724" customWidth="1"/>
    <col min="12554" max="12554" width="56" style="724" bestFit="1" customWidth="1"/>
    <col min="12555" max="12558" width="17.85546875" style="724" customWidth="1"/>
    <col min="12559" max="12559" width="9.140625" style="724"/>
    <col min="12560" max="12560" width="20.140625" style="724" customWidth="1"/>
    <col min="12561" max="12561" width="16" style="724" customWidth="1"/>
    <col min="12562" max="12802" width="9.140625" style="724"/>
    <col min="12803" max="12803" width="4.42578125" style="724" customWidth="1"/>
    <col min="12804" max="12804" width="55.140625" style="724" customWidth="1"/>
    <col min="12805" max="12808" width="17.85546875" style="724" customWidth="1"/>
    <col min="12809" max="12809" width="4.42578125" style="724" customWidth="1"/>
    <col min="12810" max="12810" width="56" style="724" bestFit="1" customWidth="1"/>
    <col min="12811" max="12814" width="17.85546875" style="724" customWidth="1"/>
    <col min="12815" max="12815" width="9.140625" style="724"/>
    <col min="12816" max="12816" width="20.140625" style="724" customWidth="1"/>
    <col min="12817" max="12817" width="16" style="724" customWidth="1"/>
    <col min="12818" max="13058" width="9.140625" style="724"/>
    <col min="13059" max="13059" width="4.42578125" style="724" customWidth="1"/>
    <col min="13060" max="13060" width="55.140625" style="724" customWidth="1"/>
    <col min="13061" max="13064" width="17.85546875" style="724" customWidth="1"/>
    <col min="13065" max="13065" width="4.42578125" style="724" customWidth="1"/>
    <col min="13066" max="13066" width="56" style="724" bestFit="1" customWidth="1"/>
    <col min="13067" max="13070" width="17.85546875" style="724" customWidth="1"/>
    <col min="13071" max="13071" width="9.140625" style="724"/>
    <col min="13072" max="13072" width="20.140625" style="724" customWidth="1"/>
    <col min="13073" max="13073" width="16" style="724" customWidth="1"/>
    <col min="13074" max="13314" width="9.140625" style="724"/>
    <col min="13315" max="13315" width="4.42578125" style="724" customWidth="1"/>
    <col min="13316" max="13316" width="55.140625" style="724" customWidth="1"/>
    <col min="13317" max="13320" width="17.85546875" style="724" customWidth="1"/>
    <col min="13321" max="13321" width="4.42578125" style="724" customWidth="1"/>
    <col min="13322" max="13322" width="56" style="724" bestFit="1" customWidth="1"/>
    <col min="13323" max="13326" width="17.85546875" style="724" customWidth="1"/>
    <col min="13327" max="13327" width="9.140625" style="724"/>
    <col min="13328" max="13328" width="20.140625" style="724" customWidth="1"/>
    <col min="13329" max="13329" width="16" style="724" customWidth="1"/>
    <col min="13330" max="13570" width="9.140625" style="724"/>
    <col min="13571" max="13571" width="4.42578125" style="724" customWidth="1"/>
    <col min="13572" max="13572" width="55.140625" style="724" customWidth="1"/>
    <col min="13573" max="13576" width="17.85546875" style="724" customWidth="1"/>
    <col min="13577" max="13577" width="4.42578125" style="724" customWidth="1"/>
    <col min="13578" max="13578" width="56" style="724" bestFit="1" customWidth="1"/>
    <col min="13579" max="13582" width="17.85546875" style="724" customWidth="1"/>
    <col min="13583" max="13583" width="9.140625" style="724"/>
    <col min="13584" max="13584" width="20.140625" style="724" customWidth="1"/>
    <col min="13585" max="13585" width="16" style="724" customWidth="1"/>
    <col min="13586" max="13826" width="9.140625" style="724"/>
    <col min="13827" max="13827" width="4.42578125" style="724" customWidth="1"/>
    <col min="13828" max="13828" width="55.140625" style="724" customWidth="1"/>
    <col min="13829" max="13832" width="17.85546875" style="724" customWidth="1"/>
    <col min="13833" max="13833" width="4.42578125" style="724" customWidth="1"/>
    <col min="13834" max="13834" width="56" style="724" bestFit="1" customWidth="1"/>
    <col min="13835" max="13838" width="17.85546875" style="724" customWidth="1"/>
    <col min="13839" max="13839" width="9.140625" style="724"/>
    <col min="13840" max="13840" width="20.140625" style="724" customWidth="1"/>
    <col min="13841" max="13841" width="16" style="724" customWidth="1"/>
    <col min="13842" max="14082" width="9.140625" style="724"/>
    <col min="14083" max="14083" width="4.42578125" style="724" customWidth="1"/>
    <col min="14084" max="14084" width="55.140625" style="724" customWidth="1"/>
    <col min="14085" max="14088" width="17.85546875" style="724" customWidth="1"/>
    <col min="14089" max="14089" width="4.42578125" style="724" customWidth="1"/>
    <col min="14090" max="14090" width="56" style="724" bestFit="1" customWidth="1"/>
    <col min="14091" max="14094" width="17.85546875" style="724" customWidth="1"/>
    <col min="14095" max="14095" width="9.140625" style="724"/>
    <col min="14096" max="14096" width="20.140625" style="724" customWidth="1"/>
    <col min="14097" max="14097" width="16" style="724" customWidth="1"/>
    <col min="14098" max="14338" width="9.140625" style="724"/>
    <col min="14339" max="14339" width="4.42578125" style="724" customWidth="1"/>
    <col min="14340" max="14340" width="55.140625" style="724" customWidth="1"/>
    <col min="14341" max="14344" width="17.85546875" style="724" customWidth="1"/>
    <col min="14345" max="14345" width="4.42578125" style="724" customWidth="1"/>
    <col min="14346" max="14346" width="56" style="724" bestFit="1" customWidth="1"/>
    <col min="14347" max="14350" width="17.85546875" style="724" customWidth="1"/>
    <col min="14351" max="14351" width="9.140625" style="724"/>
    <col min="14352" max="14352" width="20.140625" style="724" customWidth="1"/>
    <col min="14353" max="14353" width="16" style="724" customWidth="1"/>
    <col min="14354" max="14594" width="9.140625" style="724"/>
    <col min="14595" max="14595" width="4.42578125" style="724" customWidth="1"/>
    <col min="14596" max="14596" width="55.140625" style="724" customWidth="1"/>
    <col min="14597" max="14600" width="17.85546875" style="724" customWidth="1"/>
    <col min="14601" max="14601" width="4.42578125" style="724" customWidth="1"/>
    <col min="14602" max="14602" width="56" style="724" bestFit="1" customWidth="1"/>
    <col min="14603" max="14606" width="17.85546875" style="724" customWidth="1"/>
    <col min="14607" max="14607" width="9.140625" style="724"/>
    <col min="14608" max="14608" width="20.140625" style="724" customWidth="1"/>
    <col min="14609" max="14609" width="16" style="724" customWidth="1"/>
    <col min="14610" max="14850" width="9.140625" style="724"/>
    <col min="14851" max="14851" width="4.42578125" style="724" customWidth="1"/>
    <col min="14852" max="14852" width="55.140625" style="724" customWidth="1"/>
    <col min="14853" max="14856" width="17.85546875" style="724" customWidth="1"/>
    <col min="14857" max="14857" width="4.42578125" style="724" customWidth="1"/>
    <col min="14858" max="14858" width="56" style="724" bestFit="1" customWidth="1"/>
    <col min="14859" max="14862" width="17.85546875" style="724" customWidth="1"/>
    <col min="14863" max="14863" width="9.140625" style="724"/>
    <col min="14864" max="14864" width="20.140625" style="724" customWidth="1"/>
    <col min="14865" max="14865" width="16" style="724" customWidth="1"/>
    <col min="14866" max="15106" width="9.140625" style="724"/>
    <col min="15107" max="15107" width="4.42578125" style="724" customWidth="1"/>
    <col min="15108" max="15108" width="55.140625" style="724" customWidth="1"/>
    <col min="15109" max="15112" width="17.85546875" style="724" customWidth="1"/>
    <col min="15113" max="15113" width="4.42578125" style="724" customWidth="1"/>
    <col min="15114" max="15114" width="56" style="724" bestFit="1" customWidth="1"/>
    <col min="15115" max="15118" width="17.85546875" style="724" customWidth="1"/>
    <col min="15119" max="15119" width="9.140625" style="724"/>
    <col min="15120" max="15120" width="20.140625" style="724" customWidth="1"/>
    <col min="15121" max="15121" width="16" style="724" customWidth="1"/>
    <col min="15122" max="15362" width="9.140625" style="724"/>
    <col min="15363" max="15363" width="4.42578125" style="724" customWidth="1"/>
    <col min="15364" max="15364" width="55.140625" style="724" customWidth="1"/>
    <col min="15365" max="15368" width="17.85546875" style="724" customWidth="1"/>
    <col min="15369" max="15369" width="4.42578125" style="724" customWidth="1"/>
    <col min="15370" max="15370" width="56" style="724" bestFit="1" customWidth="1"/>
    <col min="15371" max="15374" width="17.85546875" style="724" customWidth="1"/>
    <col min="15375" max="15375" width="9.140625" style="724"/>
    <col min="15376" max="15376" width="20.140625" style="724" customWidth="1"/>
    <col min="15377" max="15377" width="16" style="724" customWidth="1"/>
    <col min="15378" max="15618" width="9.140625" style="724"/>
    <col min="15619" max="15619" width="4.42578125" style="724" customWidth="1"/>
    <col min="15620" max="15620" width="55.140625" style="724" customWidth="1"/>
    <col min="15621" max="15624" width="17.85546875" style="724" customWidth="1"/>
    <col min="15625" max="15625" width="4.42578125" style="724" customWidth="1"/>
    <col min="15626" max="15626" width="56" style="724" bestFit="1" customWidth="1"/>
    <col min="15627" max="15630" width="17.85546875" style="724" customWidth="1"/>
    <col min="15631" max="15631" width="9.140625" style="724"/>
    <col min="15632" max="15632" width="20.140625" style="724" customWidth="1"/>
    <col min="15633" max="15633" width="16" style="724" customWidth="1"/>
    <col min="15634" max="15874" width="9.140625" style="724"/>
    <col min="15875" max="15875" width="4.42578125" style="724" customWidth="1"/>
    <col min="15876" max="15876" width="55.140625" style="724" customWidth="1"/>
    <col min="15877" max="15880" width="17.85546875" style="724" customWidth="1"/>
    <col min="15881" max="15881" width="4.42578125" style="724" customWidth="1"/>
    <col min="15882" max="15882" width="56" style="724" bestFit="1" customWidth="1"/>
    <col min="15883" max="15886" width="17.85546875" style="724" customWidth="1"/>
    <col min="15887" max="15887" width="9.140625" style="724"/>
    <col min="15888" max="15888" width="20.140625" style="724" customWidth="1"/>
    <col min="15889" max="15889" width="16" style="724" customWidth="1"/>
    <col min="15890" max="16130" width="9.140625" style="724"/>
    <col min="16131" max="16131" width="4.42578125" style="724" customWidth="1"/>
    <col min="16132" max="16132" width="55.140625" style="724" customWidth="1"/>
    <col min="16133" max="16136" width="17.85546875" style="724" customWidth="1"/>
    <col min="16137" max="16137" width="4.42578125" style="724" customWidth="1"/>
    <col min="16138" max="16138" width="56" style="724" bestFit="1" customWidth="1"/>
    <col min="16139" max="16142" width="17.85546875" style="724" customWidth="1"/>
    <col min="16143" max="16143" width="9.140625" style="724"/>
    <col min="16144" max="16144" width="20.140625" style="724" customWidth="1"/>
    <col min="16145" max="16145" width="16" style="724" customWidth="1"/>
    <col min="16146" max="16384" width="9.140625" style="724"/>
  </cols>
  <sheetData>
    <row r="1" spans="1:18" ht="15.75" x14ac:dyDescent="0.25">
      <c r="A1" s="720"/>
      <c r="B1" s="721"/>
      <c r="C1" s="720"/>
      <c r="D1" s="720"/>
      <c r="E1" s="720"/>
      <c r="F1" s="720"/>
      <c r="G1" s="720"/>
      <c r="H1" s="720"/>
      <c r="I1" s="722"/>
      <c r="J1" s="722"/>
      <c r="K1" s="722"/>
      <c r="L1" s="722"/>
      <c r="M1" s="722"/>
      <c r="N1" s="723" t="s">
        <v>0</v>
      </c>
    </row>
    <row r="2" spans="1:18" x14ac:dyDescent="0.2">
      <c r="A2" s="722"/>
      <c r="C2" s="722"/>
      <c r="D2" s="722"/>
      <c r="E2" s="722"/>
      <c r="F2" s="722"/>
      <c r="G2" s="722"/>
      <c r="H2" s="722"/>
      <c r="I2" s="722"/>
      <c r="J2" s="722"/>
      <c r="K2" s="722"/>
      <c r="L2" s="722"/>
      <c r="M2" s="722"/>
      <c r="N2" s="201"/>
    </row>
    <row r="3" spans="1:18" ht="18.75" x14ac:dyDescent="0.3">
      <c r="B3" s="1052" t="s">
        <v>604</v>
      </c>
      <c r="C3" s="1052"/>
      <c r="D3" s="1052"/>
      <c r="E3" s="1052"/>
      <c r="F3" s="1052"/>
      <c r="G3" s="1052"/>
      <c r="H3" s="1052"/>
      <c r="I3" s="1052"/>
      <c r="J3" s="1052"/>
      <c r="K3" s="1052"/>
      <c r="L3" s="1052"/>
      <c r="M3" s="1052"/>
      <c r="N3" s="1052"/>
    </row>
    <row r="4" spans="1:18" x14ac:dyDescent="0.2">
      <c r="B4" s="1053" t="s">
        <v>1</v>
      </c>
      <c r="C4" s="1053"/>
      <c r="D4" s="1053"/>
      <c r="E4" s="1053"/>
      <c r="F4" s="1053"/>
      <c r="G4" s="1053"/>
      <c r="H4" s="1053"/>
      <c r="I4" s="1053"/>
      <c r="J4" s="1053"/>
      <c r="K4" s="1053"/>
      <c r="L4" s="1053"/>
      <c r="M4" s="1053"/>
      <c r="N4" s="1053"/>
    </row>
    <row r="5" spans="1:18" ht="13.5" thickBot="1" x14ac:dyDescent="0.25">
      <c r="I5" s="722"/>
      <c r="J5" s="722"/>
      <c r="K5" s="722"/>
      <c r="L5" s="722"/>
      <c r="M5" s="722"/>
    </row>
    <row r="6" spans="1:18" s="730" customFormat="1" ht="61.15" customHeight="1" thickTop="1" thickBot="1" x14ac:dyDescent="0.3">
      <c r="A6" s="725"/>
      <c r="B6" s="726" t="s">
        <v>2</v>
      </c>
      <c r="C6" s="727" t="s">
        <v>606</v>
      </c>
      <c r="D6" s="727" t="s">
        <v>605</v>
      </c>
      <c r="E6" s="727" t="s">
        <v>824</v>
      </c>
      <c r="F6" s="727" t="s">
        <v>3</v>
      </c>
      <c r="G6" s="727" t="s">
        <v>484</v>
      </c>
      <c r="H6" s="728"/>
      <c r="I6" s="726" t="s">
        <v>5</v>
      </c>
      <c r="J6" s="727" t="s">
        <v>606</v>
      </c>
      <c r="K6" s="727" t="s">
        <v>605</v>
      </c>
      <c r="L6" s="727" t="s">
        <v>824</v>
      </c>
      <c r="M6" s="727" t="s">
        <v>3</v>
      </c>
      <c r="N6" s="729" t="s">
        <v>484</v>
      </c>
      <c r="P6" s="996"/>
      <c r="Q6" s="996"/>
      <c r="R6" s="996"/>
    </row>
    <row r="7" spans="1:18" s="738" customFormat="1" ht="22.15" customHeight="1" thickTop="1" x14ac:dyDescent="0.25">
      <c r="A7" s="731"/>
      <c r="B7" s="732" t="s">
        <v>6</v>
      </c>
      <c r="C7" s="955">
        <v>3503811527</v>
      </c>
      <c r="D7" s="742">
        <v>3532773662</v>
      </c>
      <c r="E7" s="956">
        <v>3958141647</v>
      </c>
      <c r="F7" s="733">
        <v>69650932</v>
      </c>
      <c r="G7" s="734">
        <f>SUM(E7:F7)</f>
        <v>4027792579</v>
      </c>
      <c r="H7" s="733"/>
      <c r="I7" s="735" t="s">
        <v>7</v>
      </c>
      <c r="J7" s="736">
        <v>3533118846</v>
      </c>
      <c r="K7" s="736">
        <v>4690180070</v>
      </c>
      <c r="L7" s="736">
        <v>4734379279</v>
      </c>
      <c r="M7" s="736">
        <v>2564323</v>
      </c>
      <c r="N7" s="737">
        <f>SUM(L7:M7)</f>
        <v>4736943602</v>
      </c>
      <c r="P7" s="739"/>
      <c r="Q7" s="739"/>
      <c r="R7" s="739"/>
    </row>
    <row r="8" spans="1:18" ht="22.15" customHeight="1" x14ac:dyDescent="0.25">
      <c r="A8" s="740"/>
      <c r="B8" s="741" t="s">
        <v>8</v>
      </c>
      <c r="C8" s="957">
        <v>80332761</v>
      </c>
      <c r="D8" s="742"/>
      <c r="E8" s="742">
        <v>54626768</v>
      </c>
      <c r="F8" s="742"/>
      <c r="G8" s="734">
        <f t="shared" ref="G8:G15" si="0">SUM(E8:F8)</f>
        <v>54626768</v>
      </c>
      <c r="H8" s="742"/>
      <c r="I8" s="743" t="s">
        <v>9</v>
      </c>
      <c r="J8" s="744">
        <v>475271066</v>
      </c>
      <c r="K8" s="744">
        <v>620562573</v>
      </c>
      <c r="L8" s="744">
        <v>642549541</v>
      </c>
      <c r="M8" s="744">
        <v>-5268108</v>
      </c>
      <c r="N8" s="745">
        <f t="shared" ref="N8:N18" si="1">SUM(L8:M8)</f>
        <v>637281433</v>
      </c>
    </row>
    <row r="9" spans="1:18" ht="22.15" customHeight="1" x14ac:dyDescent="0.25">
      <c r="A9" s="746"/>
      <c r="B9" s="741" t="s">
        <v>607</v>
      </c>
      <c r="C9" s="957">
        <v>216458324</v>
      </c>
      <c r="D9" s="742">
        <v>64180652</v>
      </c>
      <c r="E9" s="742">
        <v>123353542</v>
      </c>
      <c r="F9" s="742">
        <v>-53407447</v>
      </c>
      <c r="G9" s="734">
        <f t="shared" si="0"/>
        <v>69946095</v>
      </c>
      <c r="H9" s="747"/>
      <c r="I9" s="748" t="s">
        <v>10</v>
      </c>
      <c r="J9" s="744">
        <v>4758158995</v>
      </c>
      <c r="K9" s="744">
        <v>5313506219</v>
      </c>
      <c r="L9" s="744">
        <v>5995509847</v>
      </c>
      <c r="M9" s="744">
        <v>183910094</v>
      </c>
      <c r="N9" s="745">
        <f t="shared" si="1"/>
        <v>6179419941</v>
      </c>
    </row>
    <row r="10" spans="1:18" ht="30" x14ac:dyDescent="0.25">
      <c r="A10" s="740"/>
      <c r="B10" s="741" t="s">
        <v>608</v>
      </c>
      <c r="C10" s="957">
        <v>684782500</v>
      </c>
      <c r="D10" s="742">
        <v>1641282240</v>
      </c>
      <c r="E10" s="742">
        <v>1730671340</v>
      </c>
      <c r="F10" s="742">
        <v>5279360</v>
      </c>
      <c r="G10" s="734">
        <f t="shared" si="0"/>
        <v>1735950700</v>
      </c>
      <c r="H10" s="742"/>
      <c r="I10" s="743" t="s">
        <v>11</v>
      </c>
      <c r="J10" s="744">
        <v>5356014</v>
      </c>
      <c r="K10" s="744">
        <v>11300000</v>
      </c>
      <c r="L10" s="744">
        <v>11300000</v>
      </c>
      <c r="M10" s="744"/>
      <c r="N10" s="745">
        <f t="shared" si="1"/>
        <v>11300000</v>
      </c>
    </row>
    <row r="11" spans="1:18" ht="25.5" customHeight="1" x14ac:dyDescent="0.25">
      <c r="A11" s="740"/>
      <c r="B11" s="749" t="s">
        <v>15</v>
      </c>
      <c r="C11" s="958">
        <v>6278728867</v>
      </c>
      <c r="D11" s="742">
        <v>5608000000</v>
      </c>
      <c r="E11" s="742">
        <v>6373630000</v>
      </c>
      <c r="F11" s="750">
        <v>160818000</v>
      </c>
      <c r="G11" s="734">
        <f t="shared" si="0"/>
        <v>6534448000</v>
      </c>
      <c r="H11" s="742"/>
      <c r="I11" s="748" t="s">
        <v>610</v>
      </c>
      <c r="J11" s="744">
        <v>80332761</v>
      </c>
      <c r="K11" s="744"/>
      <c r="L11" s="744">
        <v>54626768</v>
      </c>
      <c r="M11" s="744"/>
      <c r="N11" s="745">
        <f t="shared" si="1"/>
        <v>54626768</v>
      </c>
    </row>
    <row r="12" spans="1:18" ht="28.5" customHeight="1" x14ac:dyDescent="0.25">
      <c r="A12" s="740"/>
      <c r="B12" s="749" t="s">
        <v>16</v>
      </c>
      <c r="C12" s="958">
        <v>1526129582</v>
      </c>
      <c r="D12" s="742">
        <v>1136340996</v>
      </c>
      <c r="E12" s="742">
        <v>1419113213</v>
      </c>
      <c r="F12" s="750">
        <v>276032665</v>
      </c>
      <c r="G12" s="734">
        <f t="shared" si="0"/>
        <v>1695145878</v>
      </c>
      <c r="H12" s="742"/>
      <c r="I12" s="436" t="s">
        <v>611</v>
      </c>
      <c r="J12" s="744">
        <v>1251253088</v>
      </c>
      <c r="K12" s="744">
        <v>1278558119</v>
      </c>
      <c r="L12" s="744">
        <v>1567904422</v>
      </c>
      <c r="M12" s="744"/>
      <c r="N12" s="745">
        <f t="shared" si="1"/>
        <v>1567904422</v>
      </c>
    </row>
    <row r="13" spans="1:18" ht="22.15" customHeight="1" x14ac:dyDescent="0.25">
      <c r="A13" s="740"/>
      <c r="B13" s="741" t="s">
        <v>17</v>
      </c>
      <c r="C13" s="957">
        <v>1896802</v>
      </c>
      <c r="D13" s="747"/>
      <c r="E13" s="742">
        <v>1095375</v>
      </c>
      <c r="F13" s="742"/>
      <c r="G13" s="734">
        <f t="shared" si="0"/>
        <v>1095375</v>
      </c>
      <c r="H13" s="742"/>
      <c r="I13" s="436" t="s">
        <v>14</v>
      </c>
      <c r="J13" s="744">
        <v>192309853</v>
      </c>
      <c r="K13" s="959">
        <v>203017148</v>
      </c>
      <c r="L13" s="959">
        <v>266597148</v>
      </c>
      <c r="M13" s="744">
        <v>2039000</v>
      </c>
      <c r="N13" s="745">
        <f t="shared" si="1"/>
        <v>268636148</v>
      </c>
    </row>
    <row r="14" spans="1:18" ht="30" x14ac:dyDescent="0.25">
      <c r="A14" s="740"/>
      <c r="B14" s="741" t="s">
        <v>13</v>
      </c>
      <c r="C14" s="957">
        <v>74205089</v>
      </c>
      <c r="D14" s="747"/>
      <c r="E14" s="747">
        <v>0</v>
      </c>
      <c r="F14" s="747"/>
      <c r="G14" s="734">
        <f t="shared" si="0"/>
        <v>0</v>
      </c>
      <c r="H14" s="742"/>
      <c r="I14" s="748" t="s">
        <v>612</v>
      </c>
      <c r="J14" s="744">
        <v>150000000</v>
      </c>
      <c r="K14" s="744">
        <v>155000000</v>
      </c>
      <c r="L14" s="744">
        <v>155000000</v>
      </c>
      <c r="M14" s="744"/>
      <c r="N14" s="745">
        <f t="shared" si="1"/>
        <v>155000000</v>
      </c>
    </row>
    <row r="15" spans="1:18" ht="31.5" x14ac:dyDescent="0.25">
      <c r="A15" s="740"/>
      <c r="B15" s="741" t="s">
        <v>12</v>
      </c>
      <c r="C15" s="957">
        <v>74205089</v>
      </c>
      <c r="D15" s="747"/>
      <c r="E15" s="747">
        <v>0</v>
      </c>
      <c r="F15" s="747"/>
      <c r="G15" s="734">
        <f t="shared" si="0"/>
        <v>0</v>
      </c>
      <c r="H15" s="742"/>
      <c r="I15" s="748" t="s">
        <v>613</v>
      </c>
      <c r="J15" s="960">
        <v>74205089</v>
      </c>
      <c r="K15" s="744"/>
      <c r="L15" s="961">
        <v>0</v>
      </c>
      <c r="M15" s="829"/>
      <c r="N15" s="830">
        <f t="shared" si="1"/>
        <v>0</v>
      </c>
    </row>
    <row r="16" spans="1:18" ht="31.5" x14ac:dyDescent="0.25">
      <c r="A16" s="740"/>
      <c r="B16" s="741"/>
      <c r="C16" s="957"/>
      <c r="D16" s="742"/>
      <c r="E16" s="742"/>
      <c r="F16" s="742"/>
      <c r="G16" s="734"/>
      <c r="H16" s="742"/>
      <c r="I16" s="748" t="s">
        <v>614</v>
      </c>
      <c r="J16" s="960">
        <v>74205089</v>
      </c>
      <c r="K16" s="744"/>
      <c r="L16" s="961">
        <v>0</v>
      </c>
      <c r="M16" s="829"/>
      <c r="N16" s="830">
        <f t="shared" si="1"/>
        <v>0</v>
      </c>
    </row>
    <row r="17" spans="1:18" ht="22.15" customHeight="1" x14ac:dyDescent="0.25">
      <c r="A17" s="740"/>
      <c r="B17" s="741"/>
      <c r="C17" s="957"/>
      <c r="D17" s="742"/>
      <c r="E17" s="742"/>
      <c r="F17" s="742"/>
      <c r="G17" s="734"/>
      <c r="H17" s="742"/>
      <c r="I17" s="743" t="s">
        <v>18</v>
      </c>
      <c r="J17" s="744"/>
      <c r="K17" s="744">
        <v>50000000</v>
      </c>
      <c r="L17" s="744">
        <v>78690000</v>
      </c>
      <c r="M17" s="229"/>
      <c r="N17" s="745">
        <f t="shared" si="1"/>
        <v>78690000</v>
      </c>
    </row>
    <row r="18" spans="1:18" ht="22.15" customHeight="1" x14ac:dyDescent="0.25">
      <c r="A18" s="740"/>
      <c r="B18" s="751"/>
      <c r="C18" s="742"/>
      <c r="D18" s="742"/>
      <c r="E18" s="742"/>
      <c r="F18" s="742"/>
      <c r="G18" s="734"/>
      <c r="H18" s="742"/>
      <c r="I18" s="743" t="s">
        <v>19</v>
      </c>
      <c r="J18" s="744"/>
      <c r="K18" s="744">
        <v>600000000</v>
      </c>
      <c r="L18" s="744">
        <v>1652742759</v>
      </c>
      <c r="M18" s="229">
        <f>438080704-12724928</f>
        <v>425355776</v>
      </c>
      <c r="N18" s="745">
        <f t="shared" si="1"/>
        <v>2078098535</v>
      </c>
    </row>
    <row r="19" spans="1:18" ht="22.15" customHeight="1" x14ac:dyDescent="0.25">
      <c r="A19" s="740"/>
      <c r="B19" s="751"/>
      <c r="C19" s="742"/>
      <c r="D19" s="742"/>
      <c r="E19" s="742"/>
      <c r="F19" s="742"/>
      <c r="G19" s="734"/>
      <c r="H19" s="742"/>
      <c r="I19" s="752"/>
      <c r="J19" s="752"/>
      <c r="K19" s="752"/>
      <c r="L19" s="752"/>
      <c r="M19" s="744"/>
      <c r="N19" s="745"/>
    </row>
    <row r="20" spans="1:18" s="758" customFormat="1" ht="22.15" customHeight="1" x14ac:dyDescent="0.2">
      <c r="A20" s="753" t="s">
        <v>20</v>
      </c>
      <c r="B20" s="754" t="s">
        <v>21</v>
      </c>
      <c r="C20" s="755">
        <f t="shared" ref="C20:F20" si="2">SUM(C7:C15)</f>
        <v>12440550541</v>
      </c>
      <c r="D20" s="755">
        <f t="shared" si="2"/>
        <v>11982577550</v>
      </c>
      <c r="E20" s="755">
        <f t="shared" si="2"/>
        <v>13660631885</v>
      </c>
      <c r="F20" s="755">
        <f t="shared" si="2"/>
        <v>458373510</v>
      </c>
      <c r="G20" s="755">
        <f>SUM(G7:G15)</f>
        <v>14119005395</v>
      </c>
      <c r="H20" s="755" t="s">
        <v>20</v>
      </c>
      <c r="I20" s="754" t="s">
        <v>22</v>
      </c>
      <c r="J20" s="755">
        <f>SUM(J7:J18)</f>
        <v>10594210801</v>
      </c>
      <c r="K20" s="755">
        <f>SUM(K7:K18)</f>
        <v>12922124129</v>
      </c>
      <c r="L20" s="755">
        <f>SUM(L7:L19)</f>
        <v>15159299764</v>
      </c>
      <c r="M20" s="755">
        <f>SUM(M7:M19)</f>
        <v>608601085</v>
      </c>
      <c r="N20" s="756">
        <f>SUM(N7:N19)</f>
        <v>15767900849</v>
      </c>
      <c r="O20" s="757"/>
      <c r="P20" s="629"/>
      <c r="Q20" s="757"/>
      <c r="R20" s="757"/>
    </row>
    <row r="21" spans="1:18" s="758" customFormat="1" ht="22.15" customHeight="1" x14ac:dyDescent="0.2">
      <c r="A21" s="753"/>
      <c r="B21" s="754" t="s">
        <v>23</v>
      </c>
      <c r="C21" s="755">
        <f>+C20-J20</f>
        <v>1846339740</v>
      </c>
      <c r="D21" s="755">
        <f>D20-K20</f>
        <v>-939546579</v>
      </c>
      <c r="E21" s="755">
        <f>E20-L20</f>
        <v>-1498667879</v>
      </c>
      <c r="F21" s="755">
        <f>+F20-M20</f>
        <v>-150227575</v>
      </c>
      <c r="G21" s="755">
        <f>+G20-N20</f>
        <v>-1648895454</v>
      </c>
      <c r="H21" s="755"/>
      <c r="I21" s="754"/>
      <c r="J21" s="755"/>
      <c r="K21" s="755"/>
      <c r="L21" s="755"/>
      <c r="M21" s="754"/>
      <c r="N21" s="756"/>
      <c r="O21" s="757"/>
      <c r="P21" s="757"/>
      <c r="Q21" s="757"/>
      <c r="R21" s="757"/>
    </row>
    <row r="22" spans="1:18" s="758" customFormat="1" ht="22.15" customHeight="1" x14ac:dyDescent="0.2">
      <c r="A22" s="753"/>
      <c r="B22" s="754"/>
      <c r="C22" s="755"/>
      <c r="D22" s="755"/>
      <c r="E22" s="755"/>
      <c r="F22" s="755"/>
      <c r="G22" s="755"/>
      <c r="H22" s="755"/>
      <c r="I22" s="754"/>
      <c r="J22" s="755"/>
      <c r="K22" s="755"/>
      <c r="L22" s="755"/>
      <c r="M22" s="754"/>
      <c r="N22" s="756"/>
      <c r="O22" s="757"/>
      <c r="P22" s="757"/>
      <c r="Q22" s="757"/>
      <c r="R22" s="757"/>
    </row>
    <row r="23" spans="1:18" s="758" customFormat="1" ht="22.15" customHeight="1" x14ac:dyDescent="0.25">
      <c r="A23" s="753"/>
      <c r="B23" s="751" t="s">
        <v>759</v>
      </c>
      <c r="C23" s="755"/>
      <c r="D23" s="755"/>
      <c r="E23" s="759">
        <v>35053975</v>
      </c>
      <c r="F23" s="759"/>
      <c r="G23" s="759">
        <f>SUM(E23:F23)</f>
        <v>35053975</v>
      </c>
      <c r="H23" s="755"/>
      <c r="I23" s="754"/>
      <c r="J23" s="755"/>
      <c r="K23" s="755"/>
      <c r="L23" s="755"/>
      <c r="M23" s="754"/>
      <c r="N23" s="756"/>
      <c r="O23" s="757"/>
      <c r="P23" s="757"/>
      <c r="Q23" s="757"/>
      <c r="R23" s="757"/>
    </row>
    <row r="24" spans="1:18" ht="22.15" customHeight="1" x14ac:dyDescent="0.25">
      <c r="A24" s="760"/>
      <c r="B24" s="761" t="s">
        <v>24</v>
      </c>
      <c r="C24" s="762">
        <v>2893564</v>
      </c>
      <c r="D24" s="762">
        <v>2463075</v>
      </c>
      <c r="E24" s="762">
        <v>3473075</v>
      </c>
      <c r="F24" s="762">
        <v>763925</v>
      </c>
      <c r="G24" s="759">
        <f t="shared" ref="G24:G28" si="3">SUM(E24:F24)</f>
        <v>4237000</v>
      </c>
      <c r="H24" s="763"/>
      <c r="I24" s="751" t="s">
        <v>25</v>
      </c>
      <c r="J24" s="742">
        <v>2882537514</v>
      </c>
      <c r="K24" s="744">
        <v>3275594500</v>
      </c>
      <c r="L24" s="744">
        <v>3470948158</v>
      </c>
      <c r="M24" s="744">
        <v>36035100</v>
      </c>
      <c r="N24" s="745">
        <f>SUM(L24:M24)</f>
        <v>3506983258</v>
      </c>
    </row>
    <row r="25" spans="1:18" ht="22.15" customHeight="1" x14ac:dyDescent="0.25">
      <c r="A25" s="764"/>
      <c r="B25" s="761" t="s">
        <v>26</v>
      </c>
      <c r="C25" s="762">
        <v>64116982</v>
      </c>
      <c r="D25" s="762"/>
      <c r="E25" s="962">
        <v>58990000</v>
      </c>
      <c r="F25" s="762"/>
      <c r="G25" s="759">
        <f t="shared" si="3"/>
        <v>58990000</v>
      </c>
      <c r="H25" s="759"/>
      <c r="I25" s="751" t="s">
        <v>27</v>
      </c>
      <c r="J25" s="742">
        <v>501113157</v>
      </c>
      <c r="K25" s="744">
        <v>463591500</v>
      </c>
      <c r="L25" s="744">
        <v>409358769</v>
      </c>
      <c r="M25" s="744">
        <v>3291822</v>
      </c>
      <c r="N25" s="745">
        <f t="shared" ref="N25:N26" si="4">SUM(L25:M25)</f>
        <v>412650591</v>
      </c>
    </row>
    <row r="26" spans="1:18" ht="22.15" customHeight="1" x14ac:dyDescent="0.25">
      <c r="A26" s="765"/>
      <c r="B26" s="751" t="s">
        <v>609</v>
      </c>
      <c r="C26" s="762">
        <v>257480</v>
      </c>
      <c r="D26" s="752"/>
      <c r="E26" s="963">
        <v>7316748</v>
      </c>
      <c r="F26" s="762"/>
      <c r="G26" s="759">
        <f t="shared" si="3"/>
        <v>7316748</v>
      </c>
      <c r="H26" s="766"/>
      <c r="I26" s="767" t="s">
        <v>29</v>
      </c>
      <c r="J26" s="742">
        <v>30937795</v>
      </c>
      <c r="K26" s="742">
        <v>78685500</v>
      </c>
      <c r="L26" s="742">
        <v>268220278</v>
      </c>
      <c r="M26" s="744"/>
      <c r="N26" s="745">
        <f t="shared" si="4"/>
        <v>268220278</v>
      </c>
    </row>
    <row r="27" spans="1:18" ht="22.15" customHeight="1" x14ac:dyDescent="0.25">
      <c r="A27" s="768"/>
      <c r="B27" s="751" t="s">
        <v>28</v>
      </c>
      <c r="C27" s="762">
        <v>14246565</v>
      </c>
      <c r="D27" s="762">
        <v>1095375</v>
      </c>
      <c r="E27" s="762">
        <v>118793755</v>
      </c>
      <c r="F27" s="762">
        <v>2867829</v>
      </c>
      <c r="G27" s="759">
        <f t="shared" si="3"/>
        <v>121661584</v>
      </c>
      <c r="H27" s="769"/>
      <c r="I27" s="767" t="s">
        <v>31</v>
      </c>
      <c r="J27" s="742"/>
      <c r="K27" s="744">
        <v>300000000</v>
      </c>
      <c r="L27" s="1039">
        <v>0</v>
      </c>
      <c r="M27" s="744"/>
      <c r="N27" s="968">
        <f t="shared" ref="N27" si="5">SUM(L27:M27)</f>
        <v>0</v>
      </c>
    </row>
    <row r="28" spans="1:18" ht="22.15" customHeight="1" x14ac:dyDescent="0.25">
      <c r="A28" s="768"/>
      <c r="B28" s="751" t="s">
        <v>30</v>
      </c>
      <c r="C28" s="762">
        <v>335975000</v>
      </c>
      <c r="D28" s="762"/>
      <c r="E28" s="762">
        <v>52542763</v>
      </c>
      <c r="F28" s="762"/>
      <c r="G28" s="759">
        <f t="shared" si="3"/>
        <v>52542763</v>
      </c>
      <c r="H28" s="769"/>
      <c r="I28" s="751" t="s">
        <v>32</v>
      </c>
      <c r="J28" s="742"/>
      <c r="K28" s="744">
        <v>1239085000</v>
      </c>
      <c r="L28" s="744">
        <v>1691815931</v>
      </c>
      <c r="M28" s="744">
        <f>-471314328+12724928</f>
        <v>-458589400</v>
      </c>
      <c r="N28" s="745">
        <f>SUM(L28:M28)</f>
        <v>1233226531</v>
      </c>
    </row>
    <row r="29" spans="1:18" ht="22.15" customHeight="1" x14ac:dyDescent="0.25">
      <c r="A29" s="770"/>
      <c r="B29" s="741"/>
      <c r="C29" s="771"/>
      <c r="D29" s="771"/>
      <c r="E29" s="771"/>
      <c r="F29" s="771"/>
      <c r="G29" s="759"/>
      <c r="H29" s="771"/>
      <c r="I29" s="751"/>
      <c r="J29" s="742"/>
      <c r="K29" s="744"/>
      <c r="L29" s="744"/>
      <c r="M29" s="744"/>
      <c r="N29" s="745"/>
    </row>
    <row r="30" spans="1:18" s="772" customFormat="1" ht="22.15" customHeight="1" x14ac:dyDescent="0.2">
      <c r="A30" s="753" t="s">
        <v>33</v>
      </c>
      <c r="B30" s="754" t="s">
        <v>34</v>
      </c>
      <c r="C30" s="755">
        <f>SUM(C23:C29)</f>
        <v>417489591</v>
      </c>
      <c r="D30" s="755">
        <f t="shared" ref="D30:G30" si="6">SUM(D23:D29)</f>
        <v>3558450</v>
      </c>
      <c r="E30" s="755">
        <f>SUM(E23:E29)</f>
        <v>276170316</v>
      </c>
      <c r="F30" s="755">
        <f>SUM(F23:F29)</f>
        <v>3631754</v>
      </c>
      <c r="G30" s="755">
        <f t="shared" si="6"/>
        <v>279802070</v>
      </c>
      <c r="H30" s="755" t="s">
        <v>33</v>
      </c>
      <c r="I30" s="754" t="s">
        <v>35</v>
      </c>
      <c r="J30" s="755">
        <f t="shared" ref="J30:N30" si="7">SUM(J24:J29)</f>
        <v>3414588466</v>
      </c>
      <c r="K30" s="755">
        <f>SUM(K24:K29)</f>
        <v>5356956500</v>
      </c>
      <c r="L30" s="755">
        <f>SUM(L24:L29)</f>
        <v>5840343136</v>
      </c>
      <c r="M30" s="755">
        <f>SUM(M24:M29)</f>
        <v>-419262478</v>
      </c>
      <c r="N30" s="756">
        <f t="shared" si="7"/>
        <v>5421080658</v>
      </c>
      <c r="P30" s="997"/>
      <c r="Q30" s="997"/>
      <c r="R30" s="997"/>
    </row>
    <row r="31" spans="1:18" ht="22.15" customHeight="1" x14ac:dyDescent="0.25">
      <c r="A31" s="753"/>
      <c r="B31" s="773" t="s">
        <v>36</v>
      </c>
      <c r="C31" s="755">
        <f>+C30-J30</f>
        <v>-2997098875</v>
      </c>
      <c r="D31" s="755">
        <f>+D30-K30</f>
        <v>-5353398050</v>
      </c>
      <c r="E31" s="755">
        <f>E30-L30</f>
        <v>-5564172820</v>
      </c>
      <c r="F31" s="755">
        <f t="shared" ref="F31" si="8">+F30-M30</f>
        <v>422894232</v>
      </c>
      <c r="G31" s="755">
        <f>+G30-N30</f>
        <v>-5141278588</v>
      </c>
      <c r="H31" s="755"/>
      <c r="I31" s="754"/>
      <c r="J31" s="759"/>
      <c r="K31" s="759"/>
      <c r="L31" s="759"/>
      <c r="M31" s="754"/>
      <c r="N31" s="774"/>
      <c r="O31" s="775"/>
    </row>
    <row r="32" spans="1:18" ht="22.15" customHeight="1" x14ac:dyDescent="0.25">
      <c r="A32" s="753"/>
      <c r="B32" s="773"/>
      <c r="C32" s="755"/>
      <c r="D32" s="755"/>
      <c r="E32" s="755"/>
      <c r="F32" s="755"/>
      <c r="G32" s="755"/>
      <c r="H32" s="755"/>
      <c r="I32" s="754"/>
      <c r="J32" s="759"/>
      <c r="K32" s="759"/>
      <c r="L32" s="759"/>
      <c r="M32" s="754"/>
      <c r="N32" s="774"/>
    </row>
    <row r="33" spans="1:18" s="772" customFormat="1" ht="22.15" customHeight="1" x14ac:dyDescent="0.2">
      <c r="A33" s="753"/>
      <c r="B33" s="754" t="s">
        <v>37</v>
      </c>
      <c r="C33" s="755">
        <f t="shared" ref="C33" si="9">+C30+C20</f>
        <v>12858040132</v>
      </c>
      <c r="D33" s="755">
        <f>SUM(D30,D20)</f>
        <v>11986136000</v>
      </c>
      <c r="E33" s="755">
        <f>+E30+E20</f>
        <v>13936802201</v>
      </c>
      <c r="F33" s="755">
        <f>+F30+F20</f>
        <v>462005264</v>
      </c>
      <c r="G33" s="755">
        <f>+G30+G20</f>
        <v>14398807465</v>
      </c>
      <c r="H33" s="755"/>
      <c r="I33" s="754" t="s">
        <v>38</v>
      </c>
      <c r="J33" s="755">
        <f t="shared" ref="J33" si="10">+J30+J20</f>
        <v>14008799267</v>
      </c>
      <c r="K33" s="755">
        <f>SUM(K30,K20)</f>
        <v>18279080629</v>
      </c>
      <c r="L33" s="755">
        <f>+L30+L20</f>
        <v>20999642900</v>
      </c>
      <c r="M33" s="755">
        <f>+M30+M20</f>
        <v>189338607</v>
      </c>
      <c r="N33" s="756">
        <f>+N30+N20</f>
        <v>21188981507</v>
      </c>
      <c r="P33" s="997"/>
      <c r="Q33" s="997"/>
      <c r="R33" s="997"/>
    </row>
    <row r="34" spans="1:18" s="772" customFormat="1" ht="22.15" customHeight="1" x14ac:dyDescent="0.2">
      <c r="A34" s="753"/>
      <c r="B34" s="754" t="s">
        <v>39</v>
      </c>
      <c r="C34" s="755">
        <f t="shared" ref="C34" si="11">+C33-J33</f>
        <v>-1150759135</v>
      </c>
      <c r="D34" s="755">
        <f>D33-K33</f>
        <v>-6292944629</v>
      </c>
      <c r="E34" s="755">
        <f>E33-L33</f>
        <v>-7062840699</v>
      </c>
      <c r="F34" s="755">
        <f>+F33-M33</f>
        <v>272666657</v>
      </c>
      <c r="G34" s="755">
        <f>+G33-N33</f>
        <v>-6790174042</v>
      </c>
      <c r="H34" s="755"/>
      <c r="I34" s="754"/>
      <c r="J34" s="755"/>
      <c r="K34" s="755"/>
      <c r="L34" s="755"/>
      <c r="M34" s="754"/>
      <c r="N34" s="756"/>
      <c r="P34" s="997"/>
      <c r="Q34" s="997"/>
      <c r="R34" s="997"/>
    </row>
    <row r="35" spans="1:18" s="772" customFormat="1" ht="22.15" customHeight="1" x14ac:dyDescent="0.2">
      <c r="A35" s="753"/>
      <c r="B35" s="754"/>
      <c r="C35" s="755"/>
      <c r="D35" s="755"/>
      <c r="E35" s="755"/>
      <c r="F35" s="755"/>
      <c r="G35" s="755"/>
      <c r="H35" s="755"/>
      <c r="I35" s="754"/>
      <c r="J35" s="755"/>
      <c r="K35" s="755"/>
      <c r="L35" s="755"/>
      <c r="M35" s="754"/>
      <c r="N35" s="756"/>
      <c r="P35" s="997"/>
      <c r="Q35" s="997"/>
      <c r="R35" s="997"/>
    </row>
    <row r="36" spans="1:18" ht="22.15" customHeight="1" x14ac:dyDescent="0.25">
      <c r="A36" s="764"/>
      <c r="B36" s="741" t="s">
        <v>40</v>
      </c>
      <c r="C36" s="759">
        <v>3574769973.29</v>
      </c>
      <c r="D36" s="762">
        <v>1066921950</v>
      </c>
      <c r="E36" s="762">
        <v>1628617482</v>
      </c>
      <c r="F36" s="759"/>
      <c r="G36" s="762">
        <f>SUM(E36:F36)</f>
        <v>1628617482</v>
      </c>
      <c r="H36" s="759"/>
      <c r="I36" s="751" t="s">
        <v>41</v>
      </c>
      <c r="J36" s="759">
        <v>120130710</v>
      </c>
      <c r="K36" s="744">
        <v>127375371</v>
      </c>
      <c r="L36" s="744">
        <v>127590600</v>
      </c>
      <c r="M36" s="964">
        <v>394155082</v>
      </c>
      <c r="N36" s="745">
        <f>SUM(L36:M36)</f>
        <v>521745682</v>
      </c>
    </row>
    <row r="37" spans="1:18" ht="22.15" customHeight="1" x14ac:dyDescent="0.25">
      <c r="A37" s="764"/>
      <c r="B37" s="741" t="s">
        <v>42</v>
      </c>
      <c r="C37" s="759">
        <v>4338287708.71</v>
      </c>
      <c r="D37" s="762">
        <v>4933078050</v>
      </c>
      <c r="E37" s="762">
        <v>5141278588</v>
      </c>
      <c r="F37" s="759"/>
      <c r="G37" s="762">
        <f t="shared" ref="G37:G39" si="12">SUM(E37:F37)</f>
        <v>5141278588</v>
      </c>
      <c r="H37" s="759"/>
      <c r="I37" s="751"/>
      <c r="J37" s="742"/>
      <c r="K37" s="742"/>
      <c r="L37" s="742"/>
      <c r="M37" s="751"/>
      <c r="N37" s="776"/>
    </row>
    <row r="38" spans="1:18" ht="29.45" customHeight="1" x14ac:dyDescent="0.25">
      <c r="A38" s="740"/>
      <c r="B38" s="741" t="s">
        <v>43</v>
      </c>
      <c r="C38" s="742"/>
      <c r="D38" s="762">
        <v>420320000</v>
      </c>
      <c r="E38" s="762">
        <v>420320000</v>
      </c>
      <c r="F38" s="742">
        <v>-420320000</v>
      </c>
      <c r="G38" s="762">
        <f t="shared" si="12"/>
        <v>0</v>
      </c>
      <c r="H38" s="742"/>
      <c r="I38" s="777"/>
      <c r="J38" s="742"/>
      <c r="K38" s="742"/>
      <c r="L38" s="742"/>
      <c r="M38" s="777"/>
      <c r="N38" s="776"/>
    </row>
    <row r="39" spans="1:18" ht="22.15" customHeight="1" x14ac:dyDescent="0.25">
      <c r="A39" s="740"/>
      <c r="B39" s="741" t="s">
        <v>44</v>
      </c>
      <c r="C39" s="742">
        <v>127728233</v>
      </c>
      <c r="D39" s="762"/>
      <c r="E39" s="762">
        <v>215229</v>
      </c>
      <c r="F39" s="742">
        <v>541808425</v>
      </c>
      <c r="G39" s="762">
        <f t="shared" si="12"/>
        <v>542023654</v>
      </c>
      <c r="H39" s="742"/>
      <c r="I39" s="777"/>
      <c r="J39" s="742"/>
      <c r="K39" s="742"/>
      <c r="L39" s="742"/>
      <c r="M39" s="777"/>
      <c r="N39" s="776"/>
    </row>
    <row r="40" spans="1:18" s="772" customFormat="1" ht="22.15" customHeight="1" x14ac:dyDescent="0.2">
      <c r="A40" s="753" t="s">
        <v>45</v>
      </c>
      <c r="B40" s="754" t="s">
        <v>46</v>
      </c>
      <c r="C40" s="755">
        <f t="shared" ref="C40:F40" si="13">SUM(C36:C39)</f>
        <v>8040785915</v>
      </c>
      <c r="D40" s="755">
        <f t="shared" si="13"/>
        <v>6420320000</v>
      </c>
      <c r="E40" s="755">
        <f>SUM(E36:E39)</f>
        <v>7190431299</v>
      </c>
      <c r="F40" s="755">
        <f t="shared" si="13"/>
        <v>121488425</v>
      </c>
      <c r="G40" s="755">
        <f>SUM(G36:G39)</f>
        <v>7311919724</v>
      </c>
      <c r="H40" s="755" t="s">
        <v>45</v>
      </c>
      <c r="I40" s="754" t="s">
        <v>47</v>
      </c>
      <c r="J40" s="755">
        <f t="shared" ref="J40:M40" si="14">SUM(J36:J39)</f>
        <v>120130710</v>
      </c>
      <c r="K40" s="755">
        <f>SUM(K36:K39)</f>
        <v>127375371</v>
      </c>
      <c r="L40" s="755">
        <f>SUM(L36:L39)</f>
        <v>127590600</v>
      </c>
      <c r="M40" s="928">
        <f t="shared" si="14"/>
        <v>394155082</v>
      </c>
      <c r="N40" s="756">
        <f>SUM(N36:N39)</f>
        <v>521745682</v>
      </c>
      <c r="P40" s="997"/>
      <c r="Q40" s="997"/>
      <c r="R40" s="997"/>
    </row>
    <row r="41" spans="1:18" s="772" customFormat="1" ht="22.15" customHeight="1" x14ac:dyDescent="0.2">
      <c r="A41" s="753"/>
      <c r="B41" s="754" t="s">
        <v>48</v>
      </c>
      <c r="C41" s="755">
        <f>+C40-J40</f>
        <v>7920655205</v>
      </c>
      <c r="D41" s="755">
        <f>+D40-K40</f>
        <v>6292944629</v>
      </c>
      <c r="E41" s="755">
        <f>E40-L40</f>
        <v>7062840699</v>
      </c>
      <c r="F41" s="755">
        <f>+F40-M40</f>
        <v>-272666657</v>
      </c>
      <c r="G41" s="755">
        <f>+G40-N40</f>
        <v>6790174042</v>
      </c>
      <c r="H41" s="755"/>
      <c r="I41" s="754"/>
      <c r="J41" s="755"/>
      <c r="K41" s="755"/>
      <c r="L41" s="755"/>
      <c r="M41" s="754"/>
      <c r="N41" s="756"/>
      <c r="P41" s="997"/>
      <c r="Q41" s="997"/>
      <c r="R41" s="997"/>
    </row>
    <row r="42" spans="1:18" ht="22.15" customHeight="1" thickBot="1" x14ac:dyDescent="0.25">
      <c r="A42" s="778"/>
      <c r="B42" s="779"/>
      <c r="C42" s="780"/>
      <c r="D42" s="780"/>
      <c r="E42" s="780"/>
      <c r="F42" s="780"/>
      <c r="G42" s="780"/>
      <c r="H42" s="780"/>
      <c r="I42" s="779"/>
      <c r="J42" s="780"/>
      <c r="K42" s="780"/>
      <c r="L42" s="780"/>
      <c r="M42" s="779"/>
      <c r="N42" s="781"/>
    </row>
    <row r="43" spans="1:18" s="772" customFormat="1" ht="22.15" customHeight="1" thickTop="1" thickBot="1" x14ac:dyDescent="0.25">
      <c r="A43" s="782"/>
      <c r="B43" s="783" t="s">
        <v>49</v>
      </c>
      <c r="C43" s="784">
        <f t="shared" ref="C43:F43" si="15">+C40+C33</f>
        <v>20898826047</v>
      </c>
      <c r="D43" s="784">
        <f t="shared" si="15"/>
        <v>18406456000</v>
      </c>
      <c r="E43" s="784">
        <f>+E40+E33</f>
        <v>21127233500</v>
      </c>
      <c r="F43" s="784">
        <f t="shared" si="15"/>
        <v>583493689</v>
      </c>
      <c r="G43" s="784">
        <f>+G40+G33</f>
        <v>21710727189</v>
      </c>
      <c r="H43" s="784"/>
      <c r="I43" s="783" t="s">
        <v>50</v>
      </c>
      <c r="J43" s="784">
        <f>+J40+J33</f>
        <v>14128929977</v>
      </c>
      <c r="K43" s="784">
        <f>SUM(K33,K40)</f>
        <v>18406456000</v>
      </c>
      <c r="L43" s="784">
        <f>+L40+L33</f>
        <v>21127233500</v>
      </c>
      <c r="M43" s="784">
        <f>+M40+M33</f>
        <v>583493689</v>
      </c>
      <c r="N43" s="785">
        <f>+N40+N33</f>
        <v>21710727189</v>
      </c>
      <c r="P43" s="997"/>
      <c r="Q43" s="997"/>
      <c r="R43" s="997"/>
    </row>
    <row r="44" spans="1:18" ht="22.15" customHeight="1" thickTop="1" x14ac:dyDescent="0.2">
      <c r="F44" s="775"/>
      <c r="G44" s="786"/>
    </row>
    <row r="45" spans="1:18" ht="22.15" customHeight="1" x14ac:dyDescent="0.2">
      <c r="A45" s="787"/>
      <c r="B45" s="788" t="s">
        <v>51</v>
      </c>
      <c r="F45" s="775"/>
      <c r="G45" s="775"/>
      <c r="H45" s="787"/>
      <c r="J45" s="787">
        <f>+C20+C36+C39-J20-J36</f>
        <v>5428707236.2900009</v>
      </c>
      <c r="K45" s="789">
        <f>+D20+D36+D39-K20-K36</f>
        <v>0</v>
      </c>
      <c r="L45" s="787">
        <f t="shared" ref="L45:M45" si="16">+E20+E36+E39-L20-L36</f>
        <v>2574232</v>
      </c>
      <c r="M45" s="787">
        <f t="shared" si="16"/>
        <v>-2574232</v>
      </c>
      <c r="N45" s="789">
        <f>+G20+G36+G39-N20-N36</f>
        <v>0</v>
      </c>
      <c r="O45" s="790"/>
    </row>
    <row r="46" spans="1:18" ht="22.15" customHeight="1" x14ac:dyDescent="0.2">
      <c r="A46" s="787"/>
      <c r="B46" s="791" t="s">
        <v>52</v>
      </c>
      <c r="F46" s="775"/>
      <c r="H46" s="787"/>
      <c r="J46" s="787">
        <f>+C30+C37+C38-J30</f>
        <v>1341188833.71</v>
      </c>
      <c r="K46" s="789">
        <f>+D30+D37+D38-K30</f>
        <v>0</v>
      </c>
      <c r="L46" s="787">
        <f>+E30+E37+E38-L30</f>
        <v>-2574232</v>
      </c>
      <c r="M46" s="787">
        <f>+F30+F37+F38-M30</f>
        <v>2574232</v>
      </c>
      <c r="N46" s="789">
        <f>+G30+G37+G38-N30</f>
        <v>0</v>
      </c>
      <c r="O46" s="790"/>
    </row>
    <row r="47" spans="1:18" ht="22.15" customHeight="1" x14ac:dyDescent="0.2">
      <c r="A47" s="789"/>
      <c r="B47" s="791" t="s">
        <v>53</v>
      </c>
      <c r="H47" s="789"/>
      <c r="J47" s="787">
        <f>SUM(J45:J46)</f>
        <v>6769896070.000001</v>
      </c>
      <c r="K47" s="789">
        <f>SUM(K45:K46)</f>
        <v>0</v>
      </c>
      <c r="L47" s="789">
        <f>SUM(L45:L46)</f>
        <v>0</v>
      </c>
      <c r="M47" s="789">
        <f>SUM(M45:M46)</f>
        <v>0</v>
      </c>
      <c r="N47" s="789">
        <f>SUM(N45:N46)</f>
        <v>0</v>
      </c>
    </row>
    <row r="48" spans="1:18" ht="22.15" customHeight="1" x14ac:dyDescent="0.25">
      <c r="A48" s="775"/>
      <c r="C48" s="775"/>
      <c r="D48" s="775"/>
      <c r="E48" s="775"/>
      <c r="F48" s="775"/>
      <c r="G48" s="775"/>
      <c r="H48" s="775"/>
      <c r="I48" s="792"/>
      <c r="J48" s="792"/>
      <c r="K48" s="792"/>
      <c r="L48" s="792"/>
      <c r="M48" s="792"/>
      <c r="N48" s="793"/>
    </row>
    <row r="49" spans="6:14" ht="22.15" customHeight="1" x14ac:dyDescent="0.25">
      <c r="F49" s="794"/>
      <c r="G49" s="775"/>
      <c r="N49" s="775"/>
    </row>
    <row r="50" spans="6:14" ht="22.15" customHeight="1" x14ac:dyDescent="0.2">
      <c r="F50" s="775"/>
      <c r="G50" s="775"/>
      <c r="J50" s="775"/>
    </row>
    <row r="51" spans="6:14" ht="22.15" customHeight="1" x14ac:dyDescent="0.2">
      <c r="L51" s="775"/>
      <c r="M51" s="775"/>
      <c r="N51" s="775"/>
    </row>
    <row r="52" spans="6:14" ht="22.15" customHeight="1" x14ac:dyDescent="0.2"/>
    <row r="53" spans="6:14" ht="22.15" customHeight="1" x14ac:dyDescent="0.2"/>
    <row r="54" spans="6:14" ht="22.15" customHeight="1" x14ac:dyDescent="0.2"/>
    <row r="55" spans="6:14" ht="22.15" customHeight="1" x14ac:dyDescent="0.2"/>
    <row r="56" spans="6:14" ht="22.15" customHeight="1" x14ac:dyDescent="0.2"/>
    <row r="57" spans="6:14" ht="22.15" customHeight="1" x14ac:dyDescent="0.2"/>
    <row r="58" spans="6:14" ht="22.15" customHeight="1" x14ac:dyDescent="0.2"/>
    <row r="59" spans="6:14" ht="22.15" customHeight="1" x14ac:dyDescent="0.2"/>
    <row r="60" spans="6:14" ht="22.15" customHeight="1" x14ac:dyDescent="0.2"/>
    <row r="61" spans="6:14" ht="22.15" customHeight="1" x14ac:dyDescent="0.2"/>
  </sheetData>
  <mergeCells count="2">
    <mergeCell ref="B3:N3"/>
    <mergeCell ref="B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85"/>
  <sheetViews>
    <sheetView zoomScale="80" zoomScaleNormal="80" workbookViewId="0">
      <pane ySplit="7" topLeftCell="A47" activePane="bottomLeft" state="frozen"/>
      <selection activeCell="R28" sqref="R28"/>
      <selection pane="bottomLeft" activeCell="H70" sqref="H70"/>
    </sheetView>
  </sheetViews>
  <sheetFormatPr defaultColWidth="9.140625" defaultRowHeight="15.75" x14ac:dyDescent="0.25"/>
  <cols>
    <col min="1" max="1" width="8.42578125" style="59" customWidth="1"/>
    <col min="2" max="2" width="13.28515625" style="68" customWidth="1"/>
    <col min="3" max="3" width="84.85546875" style="6" bestFit="1" customWidth="1"/>
    <col min="4" max="4" width="18" style="72" customWidth="1"/>
    <col min="5" max="6" width="18.5703125" style="72" customWidth="1"/>
    <col min="7" max="7" width="17" style="72" customWidth="1"/>
    <col min="8" max="8" width="17.42578125" style="72" customWidth="1"/>
    <col min="9" max="9" width="16.7109375" style="8" customWidth="1"/>
    <col min="10" max="10" width="15.5703125" style="8" customWidth="1"/>
    <col min="11" max="11" width="11.42578125" style="8" customWidth="1"/>
    <col min="12" max="12" width="9.140625" style="6" customWidth="1"/>
    <col min="13" max="13" width="9.140625" style="6"/>
    <col min="14" max="14" width="17.42578125" style="6" bestFit="1" customWidth="1"/>
    <col min="15" max="255" width="9.140625" style="6"/>
    <col min="256" max="256" width="8.42578125" style="6" customWidth="1"/>
    <col min="257" max="257" width="13.28515625" style="6" customWidth="1"/>
    <col min="258" max="258" width="95.85546875" style="6" bestFit="1" customWidth="1"/>
    <col min="259" max="259" width="18" style="6" customWidth="1"/>
    <col min="260" max="260" width="18.5703125" style="6" customWidth="1"/>
    <col min="261" max="261" width="17" style="6" customWidth="1"/>
    <col min="262" max="262" width="17.42578125" style="6" customWidth="1"/>
    <col min="263" max="263" width="16.7109375" style="6" bestFit="1" customWidth="1"/>
    <col min="264" max="264" width="15.5703125" style="6" bestFit="1" customWidth="1"/>
    <col min="265" max="265" width="11.42578125" style="6" customWidth="1"/>
    <col min="266" max="266" width="9.140625" style="6"/>
    <col min="267" max="267" width="15.85546875" style="6" customWidth="1"/>
    <col min="268" max="268" width="18.7109375" style="6" bestFit="1" customWidth="1"/>
    <col min="269" max="269" width="9.140625" style="6"/>
    <col min="270" max="270" width="17.42578125" style="6" bestFit="1" customWidth="1"/>
    <col min="271" max="511" width="9.140625" style="6"/>
    <col min="512" max="512" width="8.42578125" style="6" customWidth="1"/>
    <col min="513" max="513" width="13.28515625" style="6" customWidth="1"/>
    <col min="514" max="514" width="95.85546875" style="6" bestFit="1" customWidth="1"/>
    <col min="515" max="515" width="18" style="6" customWidth="1"/>
    <col min="516" max="516" width="18.5703125" style="6" customWidth="1"/>
    <col min="517" max="517" width="17" style="6" customWidth="1"/>
    <col min="518" max="518" width="17.42578125" style="6" customWidth="1"/>
    <col min="519" max="519" width="16.7109375" style="6" bestFit="1" customWidth="1"/>
    <col min="520" max="520" width="15.5703125" style="6" bestFit="1" customWidth="1"/>
    <col min="521" max="521" width="11.42578125" style="6" customWidth="1"/>
    <col min="522" max="522" width="9.140625" style="6"/>
    <col min="523" max="523" width="15.85546875" style="6" customWidth="1"/>
    <col min="524" max="524" width="18.7109375" style="6" bestFit="1" customWidth="1"/>
    <col min="525" max="525" width="9.140625" style="6"/>
    <col min="526" max="526" width="17.42578125" style="6" bestFit="1" customWidth="1"/>
    <col min="527" max="767" width="9.140625" style="6"/>
    <col min="768" max="768" width="8.42578125" style="6" customWidth="1"/>
    <col min="769" max="769" width="13.28515625" style="6" customWidth="1"/>
    <col min="770" max="770" width="95.85546875" style="6" bestFit="1" customWidth="1"/>
    <col min="771" max="771" width="18" style="6" customWidth="1"/>
    <col min="772" max="772" width="18.5703125" style="6" customWidth="1"/>
    <col min="773" max="773" width="17" style="6" customWidth="1"/>
    <col min="774" max="774" width="17.42578125" style="6" customWidth="1"/>
    <col min="775" max="775" width="16.7109375" style="6" bestFit="1" customWidth="1"/>
    <col min="776" max="776" width="15.5703125" style="6" bestFit="1" customWidth="1"/>
    <col min="777" max="777" width="11.42578125" style="6" customWidth="1"/>
    <col min="778" max="778" width="9.140625" style="6"/>
    <col min="779" max="779" width="15.85546875" style="6" customWidth="1"/>
    <col min="780" max="780" width="18.7109375" style="6" bestFit="1" customWidth="1"/>
    <col min="781" max="781" width="9.140625" style="6"/>
    <col min="782" max="782" width="17.42578125" style="6" bestFit="1" customWidth="1"/>
    <col min="783" max="1023" width="9.140625" style="6"/>
    <col min="1024" max="1024" width="8.42578125" style="6" customWidth="1"/>
    <col min="1025" max="1025" width="13.28515625" style="6" customWidth="1"/>
    <col min="1026" max="1026" width="95.85546875" style="6" bestFit="1" customWidth="1"/>
    <col min="1027" max="1027" width="18" style="6" customWidth="1"/>
    <col min="1028" max="1028" width="18.5703125" style="6" customWidth="1"/>
    <col min="1029" max="1029" width="17" style="6" customWidth="1"/>
    <col min="1030" max="1030" width="17.42578125" style="6" customWidth="1"/>
    <col min="1031" max="1031" width="16.7109375" style="6" bestFit="1" customWidth="1"/>
    <col min="1032" max="1032" width="15.5703125" style="6" bestFit="1" customWidth="1"/>
    <col min="1033" max="1033" width="11.42578125" style="6" customWidth="1"/>
    <col min="1034" max="1034" width="9.140625" style="6"/>
    <col min="1035" max="1035" width="15.85546875" style="6" customWidth="1"/>
    <col min="1036" max="1036" width="18.7109375" style="6" bestFit="1" customWidth="1"/>
    <col min="1037" max="1037" width="9.140625" style="6"/>
    <col min="1038" max="1038" width="17.42578125" style="6" bestFit="1" customWidth="1"/>
    <col min="1039" max="1279" width="9.140625" style="6"/>
    <col min="1280" max="1280" width="8.42578125" style="6" customWidth="1"/>
    <col min="1281" max="1281" width="13.28515625" style="6" customWidth="1"/>
    <col min="1282" max="1282" width="95.85546875" style="6" bestFit="1" customWidth="1"/>
    <col min="1283" max="1283" width="18" style="6" customWidth="1"/>
    <col min="1284" max="1284" width="18.5703125" style="6" customWidth="1"/>
    <col min="1285" max="1285" width="17" style="6" customWidth="1"/>
    <col min="1286" max="1286" width="17.42578125" style="6" customWidth="1"/>
    <col min="1287" max="1287" width="16.7109375" style="6" bestFit="1" customWidth="1"/>
    <col min="1288" max="1288" width="15.5703125" style="6" bestFit="1" customWidth="1"/>
    <col min="1289" max="1289" width="11.42578125" style="6" customWidth="1"/>
    <col min="1290" max="1290" width="9.140625" style="6"/>
    <col min="1291" max="1291" width="15.85546875" style="6" customWidth="1"/>
    <col min="1292" max="1292" width="18.7109375" style="6" bestFit="1" customWidth="1"/>
    <col min="1293" max="1293" width="9.140625" style="6"/>
    <col min="1294" max="1294" width="17.42578125" style="6" bestFit="1" customWidth="1"/>
    <col min="1295" max="1535" width="9.140625" style="6"/>
    <col min="1536" max="1536" width="8.42578125" style="6" customWidth="1"/>
    <col min="1537" max="1537" width="13.28515625" style="6" customWidth="1"/>
    <col min="1538" max="1538" width="95.85546875" style="6" bestFit="1" customWidth="1"/>
    <col min="1539" max="1539" width="18" style="6" customWidth="1"/>
    <col min="1540" max="1540" width="18.5703125" style="6" customWidth="1"/>
    <col min="1541" max="1541" width="17" style="6" customWidth="1"/>
    <col min="1542" max="1542" width="17.42578125" style="6" customWidth="1"/>
    <col min="1543" max="1543" width="16.7109375" style="6" bestFit="1" customWidth="1"/>
    <col min="1544" max="1544" width="15.5703125" style="6" bestFit="1" customWidth="1"/>
    <col min="1545" max="1545" width="11.42578125" style="6" customWidth="1"/>
    <col min="1546" max="1546" width="9.140625" style="6"/>
    <col min="1547" max="1547" width="15.85546875" style="6" customWidth="1"/>
    <col min="1548" max="1548" width="18.7109375" style="6" bestFit="1" customWidth="1"/>
    <col min="1549" max="1549" width="9.140625" style="6"/>
    <col min="1550" max="1550" width="17.42578125" style="6" bestFit="1" customWidth="1"/>
    <col min="1551" max="1791" width="9.140625" style="6"/>
    <col min="1792" max="1792" width="8.42578125" style="6" customWidth="1"/>
    <col min="1793" max="1793" width="13.28515625" style="6" customWidth="1"/>
    <col min="1794" max="1794" width="95.85546875" style="6" bestFit="1" customWidth="1"/>
    <col min="1795" max="1795" width="18" style="6" customWidth="1"/>
    <col min="1796" max="1796" width="18.5703125" style="6" customWidth="1"/>
    <col min="1797" max="1797" width="17" style="6" customWidth="1"/>
    <col min="1798" max="1798" width="17.42578125" style="6" customWidth="1"/>
    <col min="1799" max="1799" width="16.7109375" style="6" bestFit="1" customWidth="1"/>
    <col min="1800" max="1800" width="15.5703125" style="6" bestFit="1" customWidth="1"/>
    <col min="1801" max="1801" width="11.42578125" style="6" customWidth="1"/>
    <col min="1802" max="1802" width="9.140625" style="6"/>
    <col min="1803" max="1803" width="15.85546875" style="6" customWidth="1"/>
    <col min="1804" max="1804" width="18.7109375" style="6" bestFit="1" customWidth="1"/>
    <col min="1805" max="1805" width="9.140625" style="6"/>
    <col min="1806" max="1806" width="17.42578125" style="6" bestFit="1" customWidth="1"/>
    <col min="1807" max="2047" width="9.140625" style="6"/>
    <col min="2048" max="2048" width="8.42578125" style="6" customWidth="1"/>
    <col min="2049" max="2049" width="13.28515625" style="6" customWidth="1"/>
    <col min="2050" max="2050" width="95.85546875" style="6" bestFit="1" customWidth="1"/>
    <col min="2051" max="2051" width="18" style="6" customWidth="1"/>
    <col min="2052" max="2052" width="18.5703125" style="6" customWidth="1"/>
    <col min="2053" max="2053" width="17" style="6" customWidth="1"/>
    <col min="2054" max="2054" width="17.42578125" style="6" customWidth="1"/>
    <col min="2055" max="2055" width="16.7109375" style="6" bestFit="1" customWidth="1"/>
    <col min="2056" max="2056" width="15.5703125" style="6" bestFit="1" customWidth="1"/>
    <col min="2057" max="2057" width="11.42578125" style="6" customWidth="1"/>
    <col min="2058" max="2058" width="9.140625" style="6"/>
    <col min="2059" max="2059" width="15.85546875" style="6" customWidth="1"/>
    <col min="2060" max="2060" width="18.7109375" style="6" bestFit="1" customWidth="1"/>
    <col min="2061" max="2061" width="9.140625" style="6"/>
    <col min="2062" max="2062" width="17.42578125" style="6" bestFit="1" customWidth="1"/>
    <col min="2063" max="2303" width="9.140625" style="6"/>
    <col min="2304" max="2304" width="8.42578125" style="6" customWidth="1"/>
    <col min="2305" max="2305" width="13.28515625" style="6" customWidth="1"/>
    <col min="2306" max="2306" width="95.85546875" style="6" bestFit="1" customWidth="1"/>
    <col min="2307" max="2307" width="18" style="6" customWidth="1"/>
    <col min="2308" max="2308" width="18.5703125" style="6" customWidth="1"/>
    <col min="2309" max="2309" width="17" style="6" customWidth="1"/>
    <col min="2310" max="2310" width="17.42578125" style="6" customWidth="1"/>
    <col min="2311" max="2311" width="16.7109375" style="6" bestFit="1" customWidth="1"/>
    <col min="2312" max="2312" width="15.5703125" style="6" bestFit="1" customWidth="1"/>
    <col min="2313" max="2313" width="11.42578125" style="6" customWidth="1"/>
    <col min="2314" max="2314" width="9.140625" style="6"/>
    <col min="2315" max="2315" width="15.85546875" style="6" customWidth="1"/>
    <col min="2316" max="2316" width="18.7109375" style="6" bestFit="1" customWidth="1"/>
    <col min="2317" max="2317" width="9.140625" style="6"/>
    <col min="2318" max="2318" width="17.42578125" style="6" bestFit="1" customWidth="1"/>
    <col min="2319" max="2559" width="9.140625" style="6"/>
    <col min="2560" max="2560" width="8.42578125" style="6" customWidth="1"/>
    <col min="2561" max="2561" width="13.28515625" style="6" customWidth="1"/>
    <col min="2562" max="2562" width="95.85546875" style="6" bestFit="1" customWidth="1"/>
    <col min="2563" max="2563" width="18" style="6" customWidth="1"/>
    <col min="2564" max="2564" width="18.5703125" style="6" customWidth="1"/>
    <col min="2565" max="2565" width="17" style="6" customWidth="1"/>
    <col min="2566" max="2566" width="17.42578125" style="6" customWidth="1"/>
    <col min="2567" max="2567" width="16.7109375" style="6" bestFit="1" customWidth="1"/>
    <col min="2568" max="2568" width="15.5703125" style="6" bestFit="1" customWidth="1"/>
    <col min="2569" max="2569" width="11.42578125" style="6" customWidth="1"/>
    <col min="2570" max="2570" width="9.140625" style="6"/>
    <col min="2571" max="2571" width="15.85546875" style="6" customWidth="1"/>
    <col min="2572" max="2572" width="18.7109375" style="6" bestFit="1" customWidth="1"/>
    <col min="2573" max="2573" width="9.140625" style="6"/>
    <col min="2574" max="2574" width="17.42578125" style="6" bestFit="1" customWidth="1"/>
    <col min="2575" max="2815" width="9.140625" style="6"/>
    <col min="2816" max="2816" width="8.42578125" style="6" customWidth="1"/>
    <col min="2817" max="2817" width="13.28515625" style="6" customWidth="1"/>
    <col min="2818" max="2818" width="95.85546875" style="6" bestFit="1" customWidth="1"/>
    <col min="2819" max="2819" width="18" style="6" customWidth="1"/>
    <col min="2820" max="2820" width="18.5703125" style="6" customWidth="1"/>
    <col min="2821" max="2821" width="17" style="6" customWidth="1"/>
    <col min="2822" max="2822" width="17.42578125" style="6" customWidth="1"/>
    <col min="2823" max="2823" width="16.7109375" style="6" bestFit="1" customWidth="1"/>
    <col min="2824" max="2824" width="15.5703125" style="6" bestFit="1" customWidth="1"/>
    <col min="2825" max="2825" width="11.42578125" style="6" customWidth="1"/>
    <col min="2826" max="2826" width="9.140625" style="6"/>
    <col min="2827" max="2827" width="15.85546875" style="6" customWidth="1"/>
    <col min="2828" max="2828" width="18.7109375" style="6" bestFit="1" customWidth="1"/>
    <col min="2829" max="2829" width="9.140625" style="6"/>
    <col min="2830" max="2830" width="17.42578125" style="6" bestFit="1" customWidth="1"/>
    <col min="2831" max="3071" width="9.140625" style="6"/>
    <col min="3072" max="3072" width="8.42578125" style="6" customWidth="1"/>
    <col min="3073" max="3073" width="13.28515625" style="6" customWidth="1"/>
    <col min="3074" max="3074" width="95.85546875" style="6" bestFit="1" customWidth="1"/>
    <col min="3075" max="3075" width="18" style="6" customWidth="1"/>
    <col min="3076" max="3076" width="18.5703125" style="6" customWidth="1"/>
    <col min="3077" max="3077" width="17" style="6" customWidth="1"/>
    <col min="3078" max="3078" width="17.42578125" style="6" customWidth="1"/>
    <col min="3079" max="3079" width="16.7109375" style="6" bestFit="1" customWidth="1"/>
    <col min="3080" max="3080" width="15.5703125" style="6" bestFit="1" customWidth="1"/>
    <col min="3081" max="3081" width="11.42578125" style="6" customWidth="1"/>
    <col min="3082" max="3082" width="9.140625" style="6"/>
    <col min="3083" max="3083" width="15.85546875" style="6" customWidth="1"/>
    <col min="3084" max="3084" width="18.7109375" style="6" bestFit="1" customWidth="1"/>
    <col min="3085" max="3085" width="9.140625" style="6"/>
    <col min="3086" max="3086" width="17.42578125" style="6" bestFit="1" customWidth="1"/>
    <col min="3087" max="3327" width="9.140625" style="6"/>
    <col min="3328" max="3328" width="8.42578125" style="6" customWidth="1"/>
    <col min="3329" max="3329" width="13.28515625" style="6" customWidth="1"/>
    <col min="3330" max="3330" width="95.85546875" style="6" bestFit="1" customWidth="1"/>
    <col min="3331" max="3331" width="18" style="6" customWidth="1"/>
    <col min="3332" max="3332" width="18.5703125" style="6" customWidth="1"/>
    <col min="3333" max="3333" width="17" style="6" customWidth="1"/>
    <col min="3334" max="3334" width="17.42578125" style="6" customWidth="1"/>
    <col min="3335" max="3335" width="16.7109375" style="6" bestFit="1" customWidth="1"/>
    <col min="3336" max="3336" width="15.5703125" style="6" bestFit="1" customWidth="1"/>
    <col min="3337" max="3337" width="11.42578125" style="6" customWidth="1"/>
    <col min="3338" max="3338" width="9.140625" style="6"/>
    <col min="3339" max="3339" width="15.85546875" style="6" customWidth="1"/>
    <col min="3340" max="3340" width="18.7109375" style="6" bestFit="1" customWidth="1"/>
    <col min="3341" max="3341" width="9.140625" style="6"/>
    <col min="3342" max="3342" width="17.42578125" style="6" bestFit="1" customWidth="1"/>
    <col min="3343" max="3583" width="9.140625" style="6"/>
    <col min="3584" max="3584" width="8.42578125" style="6" customWidth="1"/>
    <col min="3585" max="3585" width="13.28515625" style="6" customWidth="1"/>
    <col min="3586" max="3586" width="95.85546875" style="6" bestFit="1" customWidth="1"/>
    <col min="3587" max="3587" width="18" style="6" customWidth="1"/>
    <col min="3588" max="3588" width="18.5703125" style="6" customWidth="1"/>
    <col min="3589" max="3589" width="17" style="6" customWidth="1"/>
    <col min="3590" max="3590" width="17.42578125" style="6" customWidth="1"/>
    <col min="3591" max="3591" width="16.7109375" style="6" bestFit="1" customWidth="1"/>
    <col min="3592" max="3592" width="15.5703125" style="6" bestFit="1" customWidth="1"/>
    <col min="3593" max="3593" width="11.42578125" style="6" customWidth="1"/>
    <col min="3594" max="3594" width="9.140625" style="6"/>
    <col min="3595" max="3595" width="15.85546875" style="6" customWidth="1"/>
    <col min="3596" max="3596" width="18.7109375" style="6" bestFit="1" customWidth="1"/>
    <col min="3597" max="3597" width="9.140625" style="6"/>
    <col min="3598" max="3598" width="17.42578125" style="6" bestFit="1" customWidth="1"/>
    <col min="3599" max="3839" width="9.140625" style="6"/>
    <col min="3840" max="3840" width="8.42578125" style="6" customWidth="1"/>
    <col min="3841" max="3841" width="13.28515625" style="6" customWidth="1"/>
    <col min="3842" max="3842" width="95.85546875" style="6" bestFit="1" customWidth="1"/>
    <col min="3843" max="3843" width="18" style="6" customWidth="1"/>
    <col min="3844" max="3844" width="18.5703125" style="6" customWidth="1"/>
    <col min="3845" max="3845" width="17" style="6" customWidth="1"/>
    <col min="3846" max="3846" width="17.42578125" style="6" customWidth="1"/>
    <col min="3847" max="3847" width="16.7109375" style="6" bestFit="1" customWidth="1"/>
    <col min="3848" max="3848" width="15.5703125" style="6" bestFit="1" customWidth="1"/>
    <col min="3849" max="3849" width="11.42578125" style="6" customWidth="1"/>
    <col min="3850" max="3850" width="9.140625" style="6"/>
    <col min="3851" max="3851" width="15.85546875" style="6" customWidth="1"/>
    <col min="3852" max="3852" width="18.7109375" style="6" bestFit="1" customWidth="1"/>
    <col min="3853" max="3853" width="9.140625" style="6"/>
    <col min="3854" max="3854" width="17.42578125" style="6" bestFit="1" customWidth="1"/>
    <col min="3855" max="4095" width="9.140625" style="6"/>
    <col min="4096" max="4096" width="8.42578125" style="6" customWidth="1"/>
    <col min="4097" max="4097" width="13.28515625" style="6" customWidth="1"/>
    <col min="4098" max="4098" width="95.85546875" style="6" bestFit="1" customWidth="1"/>
    <col min="4099" max="4099" width="18" style="6" customWidth="1"/>
    <col min="4100" max="4100" width="18.5703125" style="6" customWidth="1"/>
    <col min="4101" max="4101" width="17" style="6" customWidth="1"/>
    <col min="4102" max="4102" width="17.42578125" style="6" customWidth="1"/>
    <col min="4103" max="4103" width="16.7109375" style="6" bestFit="1" customWidth="1"/>
    <col min="4104" max="4104" width="15.5703125" style="6" bestFit="1" customWidth="1"/>
    <col min="4105" max="4105" width="11.42578125" style="6" customWidth="1"/>
    <col min="4106" max="4106" width="9.140625" style="6"/>
    <col min="4107" max="4107" width="15.85546875" style="6" customWidth="1"/>
    <col min="4108" max="4108" width="18.7109375" style="6" bestFit="1" customWidth="1"/>
    <col min="4109" max="4109" width="9.140625" style="6"/>
    <col min="4110" max="4110" width="17.42578125" style="6" bestFit="1" customWidth="1"/>
    <col min="4111" max="4351" width="9.140625" style="6"/>
    <col min="4352" max="4352" width="8.42578125" style="6" customWidth="1"/>
    <col min="4353" max="4353" width="13.28515625" style="6" customWidth="1"/>
    <col min="4354" max="4354" width="95.85546875" style="6" bestFit="1" customWidth="1"/>
    <col min="4355" max="4355" width="18" style="6" customWidth="1"/>
    <col min="4356" max="4356" width="18.5703125" style="6" customWidth="1"/>
    <col min="4357" max="4357" width="17" style="6" customWidth="1"/>
    <col min="4358" max="4358" width="17.42578125" style="6" customWidth="1"/>
    <col min="4359" max="4359" width="16.7109375" style="6" bestFit="1" customWidth="1"/>
    <col min="4360" max="4360" width="15.5703125" style="6" bestFit="1" customWidth="1"/>
    <col min="4361" max="4361" width="11.42578125" style="6" customWidth="1"/>
    <col min="4362" max="4362" width="9.140625" style="6"/>
    <col min="4363" max="4363" width="15.85546875" style="6" customWidth="1"/>
    <col min="4364" max="4364" width="18.7109375" style="6" bestFit="1" customWidth="1"/>
    <col min="4365" max="4365" width="9.140625" style="6"/>
    <col min="4366" max="4366" width="17.42578125" style="6" bestFit="1" customWidth="1"/>
    <col min="4367" max="4607" width="9.140625" style="6"/>
    <col min="4608" max="4608" width="8.42578125" style="6" customWidth="1"/>
    <col min="4609" max="4609" width="13.28515625" style="6" customWidth="1"/>
    <col min="4610" max="4610" width="95.85546875" style="6" bestFit="1" customWidth="1"/>
    <col min="4611" max="4611" width="18" style="6" customWidth="1"/>
    <col min="4612" max="4612" width="18.5703125" style="6" customWidth="1"/>
    <col min="4613" max="4613" width="17" style="6" customWidth="1"/>
    <col min="4614" max="4614" width="17.42578125" style="6" customWidth="1"/>
    <col min="4615" max="4615" width="16.7109375" style="6" bestFit="1" customWidth="1"/>
    <col min="4616" max="4616" width="15.5703125" style="6" bestFit="1" customWidth="1"/>
    <col min="4617" max="4617" width="11.42578125" style="6" customWidth="1"/>
    <col min="4618" max="4618" width="9.140625" style="6"/>
    <col min="4619" max="4619" width="15.85546875" style="6" customWidth="1"/>
    <col min="4620" max="4620" width="18.7109375" style="6" bestFit="1" customWidth="1"/>
    <col min="4621" max="4621" width="9.140625" style="6"/>
    <col min="4622" max="4622" width="17.42578125" style="6" bestFit="1" customWidth="1"/>
    <col min="4623" max="4863" width="9.140625" style="6"/>
    <col min="4864" max="4864" width="8.42578125" style="6" customWidth="1"/>
    <col min="4865" max="4865" width="13.28515625" style="6" customWidth="1"/>
    <col min="4866" max="4866" width="95.85546875" style="6" bestFit="1" customWidth="1"/>
    <col min="4867" max="4867" width="18" style="6" customWidth="1"/>
    <col min="4868" max="4868" width="18.5703125" style="6" customWidth="1"/>
    <col min="4869" max="4869" width="17" style="6" customWidth="1"/>
    <col min="4870" max="4870" width="17.42578125" style="6" customWidth="1"/>
    <col min="4871" max="4871" width="16.7109375" style="6" bestFit="1" customWidth="1"/>
    <col min="4872" max="4872" width="15.5703125" style="6" bestFit="1" customWidth="1"/>
    <col min="4873" max="4873" width="11.42578125" style="6" customWidth="1"/>
    <col min="4874" max="4874" width="9.140625" style="6"/>
    <col min="4875" max="4875" width="15.85546875" style="6" customWidth="1"/>
    <col min="4876" max="4876" width="18.7109375" style="6" bestFit="1" customWidth="1"/>
    <col min="4877" max="4877" width="9.140625" style="6"/>
    <col min="4878" max="4878" width="17.42578125" style="6" bestFit="1" customWidth="1"/>
    <col min="4879" max="5119" width="9.140625" style="6"/>
    <col min="5120" max="5120" width="8.42578125" style="6" customWidth="1"/>
    <col min="5121" max="5121" width="13.28515625" style="6" customWidth="1"/>
    <col min="5122" max="5122" width="95.85546875" style="6" bestFit="1" customWidth="1"/>
    <col min="5123" max="5123" width="18" style="6" customWidth="1"/>
    <col min="5124" max="5124" width="18.5703125" style="6" customWidth="1"/>
    <col min="5125" max="5125" width="17" style="6" customWidth="1"/>
    <col min="5126" max="5126" width="17.42578125" style="6" customWidth="1"/>
    <col min="5127" max="5127" width="16.7109375" style="6" bestFit="1" customWidth="1"/>
    <col min="5128" max="5128" width="15.5703125" style="6" bestFit="1" customWidth="1"/>
    <col min="5129" max="5129" width="11.42578125" style="6" customWidth="1"/>
    <col min="5130" max="5130" width="9.140625" style="6"/>
    <col min="5131" max="5131" width="15.85546875" style="6" customWidth="1"/>
    <col min="5132" max="5132" width="18.7109375" style="6" bestFit="1" customWidth="1"/>
    <col min="5133" max="5133" width="9.140625" style="6"/>
    <col min="5134" max="5134" width="17.42578125" style="6" bestFit="1" customWidth="1"/>
    <col min="5135" max="5375" width="9.140625" style="6"/>
    <col min="5376" max="5376" width="8.42578125" style="6" customWidth="1"/>
    <col min="5377" max="5377" width="13.28515625" style="6" customWidth="1"/>
    <col min="5378" max="5378" width="95.85546875" style="6" bestFit="1" customWidth="1"/>
    <col min="5379" max="5379" width="18" style="6" customWidth="1"/>
    <col min="5380" max="5380" width="18.5703125" style="6" customWidth="1"/>
    <col min="5381" max="5381" width="17" style="6" customWidth="1"/>
    <col min="5382" max="5382" width="17.42578125" style="6" customWidth="1"/>
    <col min="5383" max="5383" width="16.7109375" style="6" bestFit="1" customWidth="1"/>
    <col min="5384" max="5384" width="15.5703125" style="6" bestFit="1" customWidth="1"/>
    <col min="5385" max="5385" width="11.42578125" style="6" customWidth="1"/>
    <col min="5386" max="5386" width="9.140625" style="6"/>
    <col min="5387" max="5387" width="15.85546875" style="6" customWidth="1"/>
    <col min="5388" max="5388" width="18.7109375" style="6" bestFit="1" customWidth="1"/>
    <col min="5389" max="5389" width="9.140625" style="6"/>
    <col min="5390" max="5390" width="17.42578125" style="6" bestFit="1" customWidth="1"/>
    <col min="5391" max="5631" width="9.140625" style="6"/>
    <col min="5632" max="5632" width="8.42578125" style="6" customWidth="1"/>
    <col min="5633" max="5633" width="13.28515625" style="6" customWidth="1"/>
    <col min="5634" max="5634" width="95.85546875" style="6" bestFit="1" customWidth="1"/>
    <col min="5635" max="5635" width="18" style="6" customWidth="1"/>
    <col min="5636" max="5636" width="18.5703125" style="6" customWidth="1"/>
    <col min="5637" max="5637" width="17" style="6" customWidth="1"/>
    <col min="5638" max="5638" width="17.42578125" style="6" customWidth="1"/>
    <col min="5639" max="5639" width="16.7109375" style="6" bestFit="1" customWidth="1"/>
    <col min="5640" max="5640" width="15.5703125" style="6" bestFit="1" customWidth="1"/>
    <col min="5641" max="5641" width="11.42578125" style="6" customWidth="1"/>
    <col min="5642" max="5642" width="9.140625" style="6"/>
    <col min="5643" max="5643" width="15.85546875" style="6" customWidth="1"/>
    <col min="5644" max="5644" width="18.7109375" style="6" bestFit="1" customWidth="1"/>
    <col min="5645" max="5645" width="9.140625" style="6"/>
    <col min="5646" max="5646" width="17.42578125" style="6" bestFit="1" customWidth="1"/>
    <col min="5647" max="5887" width="9.140625" style="6"/>
    <col min="5888" max="5888" width="8.42578125" style="6" customWidth="1"/>
    <col min="5889" max="5889" width="13.28515625" style="6" customWidth="1"/>
    <col min="5890" max="5890" width="95.85546875" style="6" bestFit="1" customWidth="1"/>
    <col min="5891" max="5891" width="18" style="6" customWidth="1"/>
    <col min="5892" max="5892" width="18.5703125" style="6" customWidth="1"/>
    <col min="5893" max="5893" width="17" style="6" customWidth="1"/>
    <col min="5894" max="5894" width="17.42578125" style="6" customWidth="1"/>
    <col min="5895" max="5895" width="16.7109375" style="6" bestFit="1" customWidth="1"/>
    <col min="5896" max="5896" width="15.5703125" style="6" bestFit="1" customWidth="1"/>
    <col min="5897" max="5897" width="11.42578125" style="6" customWidth="1"/>
    <col min="5898" max="5898" width="9.140625" style="6"/>
    <col min="5899" max="5899" width="15.85546875" style="6" customWidth="1"/>
    <col min="5900" max="5900" width="18.7109375" style="6" bestFit="1" customWidth="1"/>
    <col min="5901" max="5901" width="9.140625" style="6"/>
    <col min="5902" max="5902" width="17.42578125" style="6" bestFit="1" customWidth="1"/>
    <col min="5903" max="6143" width="9.140625" style="6"/>
    <col min="6144" max="6144" width="8.42578125" style="6" customWidth="1"/>
    <col min="6145" max="6145" width="13.28515625" style="6" customWidth="1"/>
    <col min="6146" max="6146" width="95.85546875" style="6" bestFit="1" customWidth="1"/>
    <col min="6147" max="6147" width="18" style="6" customWidth="1"/>
    <col min="6148" max="6148" width="18.5703125" style="6" customWidth="1"/>
    <col min="6149" max="6149" width="17" style="6" customWidth="1"/>
    <col min="6150" max="6150" width="17.42578125" style="6" customWidth="1"/>
    <col min="6151" max="6151" width="16.7109375" style="6" bestFit="1" customWidth="1"/>
    <col min="6152" max="6152" width="15.5703125" style="6" bestFit="1" customWidth="1"/>
    <col min="6153" max="6153" width="11.42578125" style="6" customWidth="1"/>
    <col min="6154" max="6154" width="9.140625" style="6"/>
    <col min="6155" max="6155" width="15.85546875" style="6" customWidth="1"/>
    <col min="6156" max="6156" width="18.7109375" style="6" bestFit="1" customWidth="1"/>
    <col min="6157" max="6157" width="9.140625" style="6"/>
    <col min="6158" max="6158" width="17.42578125" style="6" bestFit="1" customWidth="1"/>
    <col min="6159" max="6399" width="9.140625" style="6"/>
    <col min="6400" max="6400" width="8.42578125" style="6" customWidth="1"/>
    <col min="6401" max="6401" width="13.28515625" style="6" customWidth="1"/>
    <col min="6402" max="6402" width="95.85546875" style="6" bestFit="1" customWidth="1"/>
    <col min="6403" max="6403" width="18" style="6" customWidth="1"/>
    <col min="6404" max="6404" width="18.5703125" style="6" customWidth="1"/>
    <col min="6405" max="6405" width="17" style="6" customWidth="1"/>
    <col min="6406" max="6406" width="17.42578125" style="6" customWidth="1"/>
    <col min="6407" max="6407" width="16.7109375" style="6" bestFit="1" customWidth="1"/>
    <col min="6408" max="6408" width="15.5703125" style="6" bestFit="1" customWidth="1"/>
    <col min="6409" max="6409" width="11.42578125" style="6" customWidth="1"/>
    <col min="6410" max="6410" width="9.140625" style="6"/>
    <col min="6411" max="6411" width="15.85546875" style="6" customWidth="1"/>
    <col min="6412" max="6412" width="18.7109375" style="6" bestFit="1" customWidth="1"/>
    <col min="6413" max="6413" width="9.140625" style="6"/>
    <col min="6414" max="6414" width="17.42578125" style="6" bestFit="1" customWidth="1"/>
    <col min="6415" max="6655" width="9.140625" style="6"/>
    <col min="6656" max="6656" width="8.42578125" style="6" customWidth="1"/>
    <col min="6657" max="6657" width="13.28515625" style="6" customWidth="1"/>
    <col min="6658" max="6658" width="95.85546875" style="6" bestFit="1" customWidth="1"/>
    <col min="6659" max="6659" width="18" style="6" customWidth="1"/>
    <col min="6660" max="6660" width="18.5703125" style="6" customWidth="1"/>
    <col min="6661" max="6661" width="17" style="6" customWidth="1"/>
    <col min="6662" max="6662" width="17.42578125" style="6" customWidth="1"/>
    <col min="6663" max="6663" width="16.7109375" style="6" bestFit="1" customWidth="1"/>
    <col min="6664" max="6664" width="15.5703125" style="6" bestFit="1" customWidth="1"/>
    <col min="6665" max="6665" width="11.42578125" style="6" customWidth="1"/>
    <col min="6666" max="6666" width="9.140625" style="6"/>
    <col min="6667" max="6667" width="15.85546875" style="6" customWidth="1"/>
    <col min="6668" max="6668" width="18.7109375" style="6" bestFit="1" customWidth="1"/>
    <col min="6669" max="6669" width="9.140625" style="6"/>
    <col min="6670" max="6670" width="17.42578125" style="6" bestFit="1" customWidth="1"/>
    <col min="6671" max="6911" width="9.140625" style="6"/>
    <col min="6912" max="6912" width="8.42578125" style="6" customWidth="1"/>
    <col min="6913" max="6913" width="13.28515625" style="6" customWidth="1"/>
    <col min="6914" max="6914" width="95.85546875" style="6" bestFit="1" customWidth="1"/>
    <col min="6915" max="6915" width="18" style="6" customWidth="1"/>
    <col min="6916" max="6916" width="18.5703125" style="6" customWidth="1"/>
    <col min="6917" max="6917" width="17" style="6" customWidth="1"/>
    <col min="6918" max="6918" width="17.42578125" style="6" customWidth="1"/>
    <col min="6919" max="6919" width="16.7109375" style="6" bestFit="1" customWidth="1"/>
    <col min="6920" max="6920" width="15.5703125" style="6" bestFit="1" customWidth="1"/>
    <col min="6921" max="6921" width="11.42578125" style="6" customWidth="1"/>
    <col min="6922" max="6922" width="9.140625" style="6"/>
    <col min="6923" max="6923" width="15.85546875" style="6" customWidth="1"/>
    <col min="6924" max="6924" width="18.7109375" style="6" bestFit="1" customWidth="1"/>
    <col min="6925" max="6925" width="9.140625" style="6"/>
    <col min="6926" max="6926" width="17.42578125" style="6" bestFit="1" customWidth="1"/>
    <col min="6927" max="7167" width="9.140625" style="6"/>
    <col min="7168" max="7168" width="8.42578125" style="6" customWidth="1"/>
    <col min="7169" max="7169" width="13.28515625" style="6" customWidth="1"/>
    <col min="7170" max="7170" width="95.85546875" style="6" bestFit="1" customWidth="1"/>
    <col min="7171" max="7171" width="18" style="6" customWidth="1"/>
    <col min="7172" max="7172" width="18.5703125" style="6" customWidth="1"/>
    <col min="7173" max="7173" width="17" style="6" customWidth="1"/>
    <col min="7174" max="7174" width="17.42578125" style="6" customWidth="1"/>
    <col min="7175" max="7175" width="16.7109375" style="6" bestFit="1" customWidth="1"/>
    <col min="7176" max="7176" width="15.5703125" style="6" bestFit="1" customWidth="1"/>
    <col min="7177" max="7177" width="11.42578125" style="6" customWidth="1"/>
    <col min="7178" max="7178" width="9.140625" style="6"/>
    <col min="7179" max="7179" width="15.85546875" style="6" customWidth="1"/>
    <col min="7180" max="7180" width="18.7109375" style="6" bestFit="1" customWidth="1"/>
    <col min="7181" max="7181" width="9.140625" style="6"/>
    <col min="7182" max="7182" width="17.42578125" style="6" bestFit="1" customWidth="1"/>
    <col min="7183" max="7423" width="9.140625" style="6"/>
    <col min="7424" max="7424" width="8.42578125" style="6" customWidth="1"/>
    <col min="7425" max="7425" width="13.28515625" style="6" customWidth="1"/>
    <col min="7426" max="7426" width="95.85546875" style="6" bestFit="1" customWidth="1"/>
    <col min="7427" max="7427" width="18" style="6" customWidth="1"/>
    <col min="7428" max="7428" width="18.5703125" style="6" customWidth="1"/>
    <col min="7429" max="7429" width="17" style="6" customWidth="1"/>
    <col min="7430" max="7430" width="17.42578125" style="6" customWidth="1"/>
    <col min="7431" max="7431" width="16.7109375" style="6" bestFit="1" customWidth="1"/>
    <col min="7432" max="7432" width="15.5703125" style="6" bestFit="1" customWidth="1"/>
    <col min="7433" max="7433" width="11.42578125" style="6" customWidth="1"/>
    <col min="7434" max="7434" width="9.140625" style="6"/>
    <col min="7435" max="7435" width="15.85546875" style="6" customWidth="1"/>
    <col min="7436" max="7436" width="18.7109375" style="6" bestFit="1" customWidth="1"/>
    <col min="7437" max="7437" width="9.140625" style="6"/>
    <col min="7438" max="7438" width="17.42578125" style="6" bestFit="1" customWidth="1"/>
    <col min="7439" max="7679" width="9.140625" style="6"/>
    <col min="7680" max="7680" width="8.42578125" style="6" customWidth="1"/>
    <col min="7681" max="7681" width="13.28515625" style="6" customWidth="1"/>
    <col min="7682" max="7682" width="95.85546875" style="6" bestFit="1" customWidth="1"/>
    <col min="7683" max="7683" width="18" style="6" customWidth="1"/>
    <col min="7684" max="7684" width="18.5703125" style="6" customWidth="1"/>
    <col min="7685" max="7685" width="17" style="6" customWidth="1"/>
    <col min="7686" max="7686" width="17.42578125" style="6" customWidth="1"/>
    <col min="7687" max="7687" width="16.7109375" style="6" bestFit="1" customWidth="1"/>
    <col min="7688" max="7688" width="15.5703125" style="6" bestFit="1" customWidth="1"/>
    <col min="7689" max="7689" width="11.42578125" style="6" customWidth="1"/>
    <col min="7690" max="7690" width="9.140625" style="6"/>
    <col min="7691" max="7691" width="15.85546875" style="6" customWidth="1"/>
    <col min="7692" max="7692" width="18.7109375" style="6" bestFit="1" customWidth="1"/>
    <col min="7693" max="7693" width="9.140625" style="6"/>
    <col min="7694" max="7694" width="17.42578125" style="6" bestFit="1" customWidth="1"/>
    <col min="7695" max="7935" width="9.140625" style="6"/>
    <col min="7936" max="7936" width="8.42578125" style="6" customWidth="1"/>
    <col min="7937" max="7937" width="13.28515625" style="6" customWidth="1"/>
    <col min="7938" max="7938" width="95.85546875" style="6" bestFit="1" customWidth="1"/>
    <col min="7939" max="7939" width="18" style="6" customWidth="1"/>
    <col min="7940" max="7940" width="18.5703125" style="6" customWidth="1"/>
    <col min="7941" max="7941" width="17" style="6" customWidth="1"/>
    <col min="7942" max="7942" width="17.42578125" style="6" customWidth="1"/>
    <col min="7943" max="7943" width="16.7109375" style="6" bestFit="1" customWidth="1"/>
    <col min="7944" max="7944" width="15.5703125" style="6" bestFit="1" customWidth="1"/>
    <col min="7945" max="7945" width="11.42578125" style="6" customWidth="1"/>
    <col min="7946" max="7946" width="9.140625" style="6"/>
    <col min="7947" max="7947" width="15.85546875" style="6" customWidth="1"/>
    <col min="7948" max="7948" width="18.7109375" style="6" bestFit="1" customWidth="1"/>
    <col min="7949" max="7949" width="9.140625" style="6"/>
    <col min="7950" max="7950" width="17.42578125" style="6" bestFit="1" customWidth="1"/>
    <col min="7951" max="8191" width="9.140625" style="6"/>
    <col min="8192" max="8192" width="8.42578125" style="6" customWidth="1"/>
    <col min="8193" max="8193" width="13.28515625" style="6" customWidth="1"/>
    <col min="8194" max="8194" width="95.85546875" style="6" bestFit="1" customWidth="1"/>
    <col min="8195" max="8195" width="18" style="6" customWidth="1"/>
    <col min="8196" max="8196" width="18.5703125" style="6" customWidth="1"/>
    <col min="8197" max="8197" width="17" style="6" customWidth="1"/>
    <col min="8198" max="8198" width="17.42578125" style="6" customWidth="1"/>
    <col min="8199" max="8199" width="16.7109375" style="6" bestFit="1" customWidth="1"/>
    <col min="8200" max="8200" width="15.5703125" style="6" bestFit="1" customWidth="1"/>
    <col min="8201" max="8201" width="11.42578125" style="6" customWidth="1"/>
    <col min="8202" max="8202" width="9.140625" style="6"/>
    <col min="8203" max="8203" width="15.85546875" style="6" customWidth="1"/>
    <col min="8204" max="8204" width="18.7109375" style="6" bestFit="1" customWidth="1"/>
    <col min="8205" max="8205" width="9.140625" style="6"/>
    <col min="8206" max="8206" width="17.42578125" style="6" bestFit="1" customWidth="1"/>
    <col min="8207" max="8447" width="9.140625" style="6"/>
    <col min="8448" max="8448" width="8.42578125" style="6" customWidth="1"/>
    <col min="8449" max="8449" width="13.28515625" style="6" customWidth="1"/>
    <col min="8450" max="8450" width="95.85546875" style="6" bestFit="1" customWidth="1"/>
    <col min="8451" max="8451" width="18" style="6" customWidth="1"/>
    <col min="8452" max="8452" width="18.5703125" style="6" customWidth="1"/>
    <col min="8453" max="8453" width="17" style="6" customWidth="1"/>
    <col min="8454" max="8454" width="17.42578125" style="6" customWidth="1"/>
    <col min="8455" max="8455" width="16.7109375" style="6" bestFit="1" customWidth="1"/>
    <col min="8456" max="8456" width="15.5703125" style="6" bestFit="1" customWidth="1"/>
    <col min="8457" max="8457" width="11.42578125" style="6" customWidth="1"/>
    <col min="8458" max="8458" width="9.140625" style="6"/>
    <col min="8459" max="8459" width="15.85546875" style="6" customWidth="1"/>
    <col min="8460" max="8460" width="18.7109375" style="6" bestFit="1" customWidth="1"/>
    <col min="8461" max="8461" width="9.140625" style="6"/>
    <col min="8462" max="8462" width="17.42578125" style="6" bestFit="1" customWidth="1"/>
    <col min="8463" max="8703" width="9.140625" style="6"/>
    <col min="8704" max="8704" width="8.42578125" style="6" customWidth="1"/>
    <col min="8705" max="8705" width="13.28515625" style="6" customWidth="1"/>
    <col min="8706" max="8706" width="95.85546875" style="6" bestFit="1" customWidth="1"/>
    <col min="8707" max="8707" width="18" style="6" customWidth="1"/>
    <col min="8708" max="8708" width="18.5703125" style="6" customWidth="1"/>
    <col min="8709" max="8709" width="17" style="6" customWidth="1"/>
    <col min="8710" max="8710" width="17.42578125" style="6" customWidth="1"/>
    <col min="8711" max="8711" width="16.7109375" style="6" bestFit="1" customWidth="1"/>
    <col min="8712" max="8712" width="15.5703125" style="6" bestFit="1" customWidth="1"/>
    <col min="8713" max="8713" width="11.42578125" style="6" customWidth="1"/>
    <col min="8714" max="8714" width="9.140625" style="6"/>
    <col min="8715" max="8715" width="15.85546875" style="6" customWidth="1"/>
    <col min="8716" max="8716" width="18.7109375" style="6" bestFit="1" customWidth="1"/>
    <col min="8717" max="8717" width="9.140625" style="6"/>
    <col min="8718" max="8718" width="17.42578125" style="6" bestFit="1" customWidth="1"/>
    <col min="8719" max="8959" width="9.140625" style="6"/>
    <col min="8960" max="8960" width="8.42578125" style="6" customWidth="1"/>
    <col min="8961" max="8961" width="13.28515625" style="6" customWidth="1"/>
    <col min="8962" max="8962" width="95.85546875" style="6" bestFit="1" customWidth="1"/>
    <col min="8963" max="8963" width="18" style="6" customWidth="1"/>
    <col min="8964" max="8964" width="18.5703125" style="6" customWidth="1"/>
    <col min="8965" max="8965" width="17" style="6" customWidth="1"/>
    <col min="8966" max="8966" width="17.42578125" style="6" customWidth="1"/>
    <col min="8967" max="8967" width="16.7109375" style="6" bestFit="1" customWidth="1"/>
    <col min="8968" max="8968" width="15.5703125" style="6" bestFit="1" customWidth="1"/>
    <col min="8969" max="8969" width="11.42578125" style="6" customWidth="1"/>
    <col min="8970" max="8970" width="9.140625" style="6"/>
    <col min="8971" max="8971" width="15.85546875" style="6" customWidth="1"/>
    <col min="8972" max="8972" width="18.7109375" style="6" bestFit="1" customWidth="1"/>
    <col min="8973" max="8973" width="9.140625" style="6"/>
    <col min="8974" max="8974" width="17.42578125" style="6" bestFit="1" customWidth="1"/>
    <col min="8975" max="9215" width="9.140625" style="6"/>
    <col min="9216" max="9216" width="8.42578125" style="6" customWidth="1"/>
    <col min="9217" max="9217" width="13.28515625" style="6" customWidth="1"/>
    <col min="9218" max="9218" width="95.85546875" style="6" bestFit="1" customWidth="1"/>
    <col min="9219" max="9219" width="18" style="6" customWidth="1"/>
    <col min="9220" max="9220" width="18.5703125" style="6" customWidth="1"/>
    <col min="9221" max="9221" width="17" style="6" customWidth="1"/>
    <col min="9222" max="9222" width="17.42578125" style="6" customWidth="1"/>
    <col min="9223" max="9223" width="16.7109375" style="6" bestFit="1" customWidth="1"/>
    <col min="9224" max="9224" width="15.5703125" style="6" bestFit="1" customWidth="1"/>
    <col min="9225" max="9225" width="11.42578125" style="6" customWidth="1"/>
    <col min="9226" max="9226" width="9.140625" style="6"/>
    <col min="9227" max="9227" width="15.85546875" style="6" customWidth="1"/>
    <col min="9228" max="9228" width="18.7109375" style="6" bestFit="1" customWidth="1"/>
    <col min="9229" max="9229" width="9.140625" style="6"/>
    <col min="9230" max="9230" width="17.42578125" style="6" bestFit="1" customWidth="1"/>
    <col min="9231" max="9471" width="9.140625" style="6"/>
    <col min="9472" max="9472" width="8.42578125" style="6" customWidth="1"/>
    <col min="9473" max="9473" width="13.28515625" style="6" customWidth="1"/>
    <col min="9474" max="9474" width="95.85546875" style="6" bestFit="1" customWidth="1"/>
    <col min="9475" max="9475" width="18" style="6" customWidth="1"/>
    <col min="9476" max="9476" width="18.5703125" style="6" customWidth="1"/>
    <col min="9477" max="9477" width="17" style="6" customWidth="1"/>
    <col min="9478" max="9478" width="17.42578125" style="6" customWidth="1"/>
    <col min="9479" max="9479" width="16.7109375" style="6" bestFit="1" customWidth="1"/>
    <col min="9480" max="9480" width="15.5703125" style="6" bestFit="1" customWidth="1"/>
    <col min="9481" max="9481" width="11.42578125" style="6" customWidth="1"/>
    <col min="9482" max="9482" width="9.140625" style="6"/>
    <col min="9483" max="9483" width="15.85546875" style="6" customWidth="1"/>
    <col min="9484" max="9484" width="18.7109375" style="6" bestFit="1" customWidth="1"/>
    <col min="9485" max="9485" width="9.140625" style="6"/>
    <col min="9486" max="9486" width="17.42578125" style="6" bestFit="1" customWidth="1"/>
    <col min="9487" max="9727" width="9.140625" style="6"/>
    <col min="9728" max="9728" width="8.42578125" style="6" customWidth="1"/>
    <col min="9729" max="9729" width="13.28515625" style="6" customWidth="1"/>
    <col min="9730" max="9730" width="95.85546875" style="6" bestFit="1" customWidth="1"/>
    <col min="9731" max="9731" width="18" style="6" customWidth="1"/>
    <col min="9732" max="9732" width="18.5703125" style="6" customWidth="1"/>
    <col min="9733" max="9733" width="17" style="6" customWidth="1"/>
    <col min="9734" max="9734" width="17.42578125" style="6" customWidth="1"/>
    <col min="9735" max="9735" width="16.7109375" style="6" bestFit="1" customWidth="1"/>
    <col min="9736" max="9736" width="15.5703125" style="6" bestFit="1" customWidth="1"/>
    <col min="9737" max="9737" width="11.42578125" style="6" customWidth="1"/>
    <col min="9738" max="9738" width="9.140625" style="6"/>
    <col min="9739" max="9739" width="15.85546875" style="6" customWidth="1"/>
    <col min="9740" max="9740" width="18.7109375" style="6" bestFit="1" customWidth="1"/>
    <col min="9741" max="9741" width="9.140625" style="6"/>
    <col min="9742" max="9742" width="17.42578125" style="6" bestFit="1" customWidth="1"/>
    <col min="9743" max="9983" width="9.140625" style="6"/>
    <col min="9984" max="9984" width="8.42578125" style="6" customWidth="1"/>
    <col min="9985" max="9985" width="13.28515625" style="6" customWidth="1"/>
    <col min="9986" max="9986" width="95.85546875" style="6" bestFit="1" customWidth="1"/>
    <col min="9987" max="9987" width="18" style="6" customWidth="1"/>
    <col min="9988" max="9988" width="18.5703125" style="6" customWidth="1"/>
    <col min="9989" max="9989" width="17" style="6" customWidth="1"/>
    <col min="9990" max="9990" width="17.42578125" style="6" customWidth="1"/>
    <col min="9991" max="9991" width="16.7109375" style="6" bestFit="1" customWidth="1"/>
    <col min="9992" max="9992" width="15.5703125" style="6" bestFit="1" customWidth="1"/>
    <col min="9993" max="9993" width="11.42578125" style="6" customWidth="1"/>
    <col min="9994" max="9994" width="9.140625" style="6"/>
    <col min="9995" max="9995" width="15.85546875" style="6" customWidth="1"/>
    <col min="9996" max="9996" width="18.7109375" style="6" bestFit="1" customWidth="1"/>
    <col min="9997" max="9997" width="9.140625" style="6"/>
    <col min="9998" max="9998" width="17.42578125" style="6" bestFit="1" customWidth="1"/>
    <col min="9999" max="10239" width="9.140625" style="6"/>
    <col min="10240" max="10240" width="8.42578125" style="6" customWidth="1"/>
    <col min="10241" max="10241" width="13.28515625" style="6" customWidth="1"/>
    <col min="10242" max="10242" width="95.85546875" style="6" bestFit="1" customWidth="1"/>
    <col min="10243" max="10243" width="18" style="6" customWidth="1"/>
    <col min="10244" max="10244" width="18.5703125" style="6" customWidth="1"/>
    <col min="10245" max="10245" width="17" style="6" customWidth="1"/>
    <col min="10246" max="10246" width="17.42578125" style="6" customWidth="1"/>
    <col min="10247" max="10247" width="16.7109375" style="6" bestFit="1" customWidth="1"/>
    <col min="10248" max="10248" width="15.5703125" style="6" bestFit="1" customWidth="1"/>
    <col min="10249" max="10249" width="11.42578125" style="6" customWidth="1"/>
    <col min="10250" max="10250" width="9.140625" style="6"/>
    <col min="10251" max="10251" width="15.85546875" style="6" customWidth="1"/>
    <col min="10252" max="10252" width="18.7109375" style="6" bestFit="1" customWidth="1"/>
    <col min="10253" max="10253" width="9.140625" style="6"/>
    <col min="10254" max="10254" width="17.42578125" style="6" bestFit="1" customWidth="1"/>
    <col min="10255" max="10495" width="9.140625" style="6"/>
    <col min="10496" max="10496" width="8.42578125" style="6" customWidth="1"/>
    <col min="10497" max="10497" width="13.28515625" style="6" customWidth="1"/>
    <col min="10498" max="10498" width="95.85546875" style="6" bestFit="1" customWidth="1"/>
    <col min="10499" max="10499" width="18" style="6" customWidth="1"/>
    <col min="10500" max="10500" width="18.5703125" style="6" customWidth="1"/>
    <col min="10501" max="10501" width="17" style="6" customWidth="1"/>
    <col min="10502" max="10502" width="17.42578125" style="6" customWidth="1"/>
    <col min="10503" max="10503" width="16.7109375" style="6" bestFit="1" customWidth="1"/>
    <col min="10504" max="10504" width="15.5703125" style="6" bestFit="1" customWidth="1"/>
    <col min="10505" max="10505" width="11.42578125" style="6" customWidth="1"/>
    <col min="10506" max="10506" width="9.140625" style="6"/>
    <col min="10507" max="10507" width="15.85546875" style="6" customWidth="1"/>
    <col min="10508" max="10508" width="18.7109375" style="6" bestFit="1" customWidth="1"/>
    <col min="10509" max="10509" width="9.140625" style="6"/>
    <col min="10510" max="10510" width="17.42578125" style="6" bestFit="1" customWidth="1"/>
    <col min="10511" max="10751" width="9.140625" style="6"/>
    <col min="10752" max="10752" width="8.42578125" style="6" customWidth="1"/>
    <col min="10753" max="10753" width="13.28515625" style="6" customWidth="1"/>
    <col min="10754" max="10754" width="95.85546875" style="6" bestFit="1" customWidth="1"/>
    <col min="10755" max="10755" width="18" style="6" customWidth="1"/>
    <col min="10756" max="10756" width="18.5703125" style="6" customWidth="1"/>
    <col min="10757" max="10757" width="17" style="6" customWidth="1"/>
    <col min="10758" max="10758" width="17.42578125" style="6" customWidth="1"/>
    <col min="10759" max="10759" width="16.7109375" style="6" bestFit="1" customWidth="1"/>
    <col min="10760" max="10760" width="15.5703125" style="6" bestFit="1" customWidth="1"/>
    <col min="10761" max="10761" width="11.42578125" style="6" customWidth="1"/>
    <col min="10762" max="10762" width="9.140625" style="6"/>
    <col min="10763" max="10763" width="15.85546875" style="6" customWidth="1"/>
    <col min="10764" max="10764" width="18.7109375" style="6" bestFit="1" customWidth="1"/>
    <col min="10765" max="10765" width="9.140625" style="6"/>
    <col min="10766" max="10766" width="17.42578125" style="6" bestFit="1" customWidth="1"/>
    <col min="10767" max="11007" width="9.140625" style="6"/>
    <col min="11008" max="11008" width="8.42578125" style="6" customWidth="1"/>
    <col min="11009" max="11009" width="13.28515625" style="6" customWidth="1"/>
    <col min="11010" max="11010" width="95.85546875" style="6" bestFit="1" customWidth="1"/>
    <col min="11011" max="11011" width="18" style="6" customWidth="1"/>
    <col min="11012" max="11012" width="18.5703125" style="6" customWidth="1"/>
    <col min="11013" max="11013" width="17" style="6" customWidth="1"/>
    <col min="11014" max="11014" width="17.42578125" style="6" customWidth="1"/>
    <col min="11015" max="11015" width="16.7109375" style="6" bestFit="1" customWidth="1"/>
    <col min="11016" max="11016" width="15.5703125" style="6" bestFit="1" customWidth="1"/>
    <col min="11017" max="11017" width="11.42578125" style="6" customWidth="1"/>
    <col min="11018" max="11018" width="9.140625" style="6"/>
    <col min="11019" max="11019" width="15.85546875" style="6" customWidth="1"/>
    <col min="11020" max="11020" width="18.7109375" style="6" bestFit="1" customWidth="1"/>
    <col min="11021" max="11021" width="9.140625" style="6"/>
    <col min="11022" max="11022" width="17.42578125" style="6" bestFit="1" customWidth="1"/>
    <col min="11023" max="11263" width="9.140625" style="6"/>
    <col min="11264" max="11264" width="8.42578125" style="6" customWidth="1"/>
    <col min="11265" max="11265" width="13.28515625" style="6" customWidth="1"/>
    <col min="11266" max="11266" width="95.85546875" style="6" bestFit="1" customWidth="1"/>
    <col min="11267" max="11267" width="18" style="6" customWidth="1"/>
    <col min="11268" max="11268" width="18.5703125" style="6" customWidth="1"/>
    <col min="11269" max="11269" width="17" style="6" customWidth="1"/>
    <col min="11270" max="11270" width="17.42578125" style="6" customWidth="1"/>
    <col min="11271" max="11271" width="16.7109375" style="6" bestFit="1" customWidth="1"/>
    <col min="11272" max="11272" width="15.5703125" style="6" bestFit="1" customWidth="1"/>
    <col min="11273" max="11273" width="11.42578125" style="6" customWidth="1"/>
    <col min="11274" max="11274" width="9.140625" style="6"/>
    <col min="11275" max="11275" width="15.85546875" style="6" customWidth="1"/>
    <col min="11276" max="11276" width="18.7109375" style="6" bestFit="1" customWidth="1"/>
    <col min="11277" max="11277" width="9.140625" style="6"/>
    <col min="11278" max="11278" width="17.42578125" style="6" bestFit="1" customWidth="1"/>
    <col min="11279" max="11519" width="9.140625" style="6"/>
    <col min="11520" max="11520" width="8.42578125" style="6" customWidth="1"/>
    <col min="11521" max="11521" width="13.28515625" style="6" customWidth="1"/>
    <col min="11522" max="11522" width="95.85546875" style="6" bestFit="1" customWidth="1"/>
    <col min="11523" max="11523" width="18" style="6" customWidth="1"/>
    <col min="11524" max="11524" width="18.5703125" style="6" customWidth="1"/>
    <col min="11525" max="11525" width="17" style="6" customWidth="1"/>
    <col min="11526" max="11526" width="17.42578125" style="6" customWidth="1"/>
    <col min="11527" max="11527" width="16.7109375" style="6" bestFit="1" customWidth="1"/>
    <col min="11528" max="11528" width="15.5703125" style="6" bestFit="1" customWidth="1"/>
    <col min="11529" max="11529" width="11.42578125" style="6" customWidth="1"/>
    <col min="11530" max="11530" width="9.140625" style="6"/>
    <col min="11531" max="11531" width="15.85546875" style="6" customWidth="1"/>
    <col min="11532" max="11532" width="18.7109375" style="6" bestFit="1" customWidth="1"/>
    <col min="11533" max="11533" width="9.140625" style="6"/>
    <col min="11534" max="11534" width="17.42578125" style="6" bestFit="1" customWidth="1"/>
    <col min="11535" max="11775" width="9.140625" style="6"/>
    <col min="11776" max="11776" width="8.42578125" style="6" customWidth="1"/>
    <col min="11777" max="11777" width="13.28515625" style="6" customWidth="1"/>
    <col min="11778" max="11778" width="95.85546875" style="6" bestFit="1" customWidth="1"/>
    <col min="11779" max="11779" width="18" style="6" customWidth="1"/>
    <col min="11780" max="11780" width="18.5703125" style="6" customWidth="1"/>
    <col min="11781" max="11781" width="17" style="6" customWidth="1"/>
    <col min="11782" max="11782" width="17.42578125" style="6" customWidth="1"/>
    <col min="11783" max="11783" width="16.7109375" style="6" bestFit="1" customWidth="1"/>
    <col min="11784" max="11784" width="15.5703125" style="6" bestFit="1" customWidth="1"/>
    <col min="11785" max="11785" width="11.42578125" style="6" customWidth="1"/>
    <col min="11786" max="11786" width="9.140625" style="6"/>
    <col min="11787" max="11787" width="15.85546875" style="6" customWidth="1"/>
    <col min="11788" max="11788" width="18.7109375" style="6" bestFit="1" customWidth="1"/>
    <col min="11789" max="11789" width="9.140625" style="6"/>
    <col min="11790" max="11790" width="17.42578125" style="6" bestFit="1" customWidth="1"/>
    <col min="11791" max="12031" width="9.140625" style="6"/>
    <col min="12032" max="12032" width="8.42578125" style="6" customWidth="1"/>
    <col min="12033" max="12033" width="13.28515625" style="6" customWidth="1"/>
    <col min="12034" max="12034" width="95.85546875" style="6" bestFit="1" customWidth="1"/>
    <col min="12035" max="12035" width="18" style="6" customWidth="1"/>
    <col min="12036" max="12036" width="18.5703125" style="6" customWidth="1"/>
    <col min="12037" max="12037" width="17" style="6" customWidth="1"/>
    <col min="12038" max="12038" width="17.42578125" style="6" customWidth="1"/>
    <col min="12039" max="12039" width="16.7109375" style="6" bestFit="1" customWidth="1"/>
    <col min="12040" max="12040" width="15.5703125" style="6" bestFit="1" customWidth="1"/>
    <col min="12041" max="12041" width="11.42578125" style="6" customWidth="1"/>
    <col min="12042" max="12042" width="9.140625" style="6"/>
    <col min="12043" max="12043" width="15.85546875" style="6" customWidth="1"/>
    <col min="12044" max="12044" width="18.7109375" style="6" bestFit="1" customWidth="1"/>
    <col min="12045" max="12045" width="9.140625" style="6"/>
    <col min="12046" max="12046" width="17.42578125" style="6" bestFit="1" customWidth="1"/>
    <col min="12047" max="12287" width="9.140625" style="6"/>
    <col min="12288" max="12288" width="8.42578125" style="6" customWidth="1"/>
    <col min="12289" max="12289" width="13.28515625" style="6" customWidth="1"/>
    <col min="12290" max="12290" width="95.85546875" style="6" bestFit="1" customWidth="1"/>
    <col min="12291" max="12291" width="18" style="6" customWidth="1"/>
    <col min="12292" max="12292" width="18.5703125" style="6" customWidth="1"/>
    <col min="12293" max="12293" width="17" style="6" customWidth="1"/>
    <col min="12294" max="12294" width="17.42578125" style="6" customWidth="1"/>
    <col min="12295" max="12295" width="16.7109375" style="6" bestFit="1" customWidth="1"/>
    <col min="12296" max="12296" width="15.5703125" style="6" bestFit="1" customWidth="1"/>
    <col min="12297" max="12297" width="11.42578125" style="6" customWidth="1"/>
    <col min="12298" max="12298" width="9.140625" style="6"/>
    <col min="12299" max="12299" width="15.85546875" style="6" customWidth="1"/>
    <col min="12300" max="12300" width="18.7109375" style="6" bestFit="1" customWidth="1"/>
    <col min="12301" max="12301" width="9.140625" style="6"/>
    <col min="12302" max="12302" width="17.42578125" style="6" bestFit="1" customWidth="1"/>
    <col min="12303" max="12543" width="9.140625" style="6"/>
    <col min="12544" max="12544" width="8.42578125" style="6" customWidth="1"/>
    <col min="12545" max="12545" width="13.28515625" style="6" customWidth="1"/>
    <col min="12546" max="12546" width="95.85546875" style="6" bestFit="1" customWidth="1"/>
    <col min="12547" max="12547" width="18" style="6" customWidth="1"/>
    <col min="12548" max="12548" width="18.5703125" style="6" customWidth="1"/>
    <col min="12549" max="12549" width="17" style="6" customWidth="1"/>
    <col min="12550" max="12550" width="17.42578125" style="6" customWidth="1"/>
    <col min="12551" max="12551" width="16.7109375" style="6" bestFit="1" customWidth="1"/>
    <col min="12552" max="12552" width="15.5703125" style="6" bestFit="1" customWidth="1"/>
    <col min="12553" max="12553" width="11.42578125" style="6" customWidth="1"/>
    <col min="12554" max="12554" width="9.140625" style="6"/>
    <col min="12555" max="12555" width="15.85546875" style="6" customWidth="1"/>
    <col min="12556" max="12556" width="18.7109375" style="6" bestFit="1" customWidth="1"/>
    <col min="12557" max="12557" width="9.140625" style="6"/>
    <col min="12558" max="12558" width="17.42578125" style="6" bestFit="1" customWidth="1"/>
    <col min="12559" max="12799" width="9.140625" style="6"/>
    <col min="12800" max="12800" width="8.42578125" style="6" customWidth="1"/>
    <col min="12801" max="12801" width="13.28515625" style="6" customWidth="1"/>
    <col min="12802" max="12802" width="95.85546875" style="6" bestFit="1" customWidth="1"/>
    <col min="12803" max="12803" width="18" style="6" customWidth="1"/>
    <col min="12804" max="12804" width="18.5703125" style="6" customWidth="1"/>
    <col min="12805" max="12805" width="17" style="6" customWidth="1"/>
    <col min="12806" max="12806" width="17.42578125" style="6" customWidth="1"/>
    <col min="12807" max="12807" width="16.7109375" style="6" bestFit="1" customWidth="1"/>
    <col min="12808" max="12808" width="15.5703125" style="6" bestFit="1" customWidth="1"/>
    <col min="12809" max="12809" width="11.42578125" style="6" customWidth="1"/>
    <col min="12810" max="12810" width="9.140625" style="6"/>
    <col min="12811" max="12811" width="15.85546875" style="6" customWidth="1"/>
    <col min="12812" max="12812" width="18.7109375" style="6" bestFit="1" customWidth="1"/>
    <col min="12813" max="12813" width="9.140625" style="6"/>
    <col min="12814" max="12814" width="17.42578125" style="6" bestFit="1" customWidth="1"/>
    <col min="12815" max="13055" width="9.140625" style="6"/>
    <col min="13056" max="13056" width="8.42578125" style="6" customWidth="1"/>
    <col min="13057" max="13057" width="13.28515625" style="6" customWidth="1"/>
    <col min="13058" max="13058" width="95.85546875" style="6" bestFit="1" customWidth="1"/>
    <col min="13059" max="13059" width="18" style="6" customWidth="1"/>
    <col min="13060" max="13060" width="18.5703125" style="6" customWidth="1"/>
    <col min="13061" max="13061" width="17" style="6" customWidth="1"/>
    <col min="13062" max="13062" width="17.42578125" style="6" customWidth="1"/>
    <col min="13063" max="13063" width="16.7109375" style="6" bestFit="1" customWidth="1"/>
    <col min="13064" max="13064" width="15.5703125" style="6" bestFit="1" customWidth="1"/>
    <col min="13065" max="13065" width="11.42578125" style="6" customWidth="1"/>
    <col min="13066" max="13066" width="9.140625" style="6"/>
    <col min="13067" max="13067" width="15.85546875" style="6" customWidth="1"/>
    <col min="13068" max="13068" width="18.7109375" style="6" bestFit="1" customWidth="1"/>
    <col min="13069" max="13069" width="9.140625" style="6"/>
    <col min="13070" max="13070" width="17.42578125" style="6" bestFit="1" customWidth="1"/>
    <col min="13071" max="13311" width="9.140625" style="6"/>
    <col min="13312" max="13312" width="8.42578125" style="6" customWidth="1"/>
    <col min="13313" max="13313" width="13.28515625" style="6" customWidth="1"/>
    <col min="13314" max="13314" width="95.85546875" style="6" bestFit="1" customWidth="1"/>
    <col min="13315" max="13315" width="18" style="6" customWidth="1"/>
    <col min="13316" max="13316" width="18.5703125" style="6" customWidth="1"/>
    <col min="13317" max="13317" width="17" style="6" customWidth="1"/>
    <col min="13318" max="13318" width="17.42578125" style="6" customWidth="1"/>
    <col min="13319" max="13319" width="16.7109375" style="6" bestFit="1" customWidth="1"/>
    <col min="13320" max="13320" width="15.5703125" style="6" bestFit="1" customWidth="1"/>
    <col min="13321" max="13321" width="11.42578125" style="6" customWidth="1"/>
    <col min="13322" max="13322" width="9.140625" style="6"/>
    <col min="13323" max="13323" width="15.85546875" style="6" customWidth="1"/>
    <col min="13324" max="13324" width="18.7109375" style="6" bestFit="1" customWidth="1"/>
    <col min="13325" max="13325" width="9.140625" style="6"/>
    <col min="13326" max="13326" width="17.42578125" style="6" bestFit="1" customWidth="1"/>
    <col min="13327" max="13567" width="9.140625" style="6"/>
    <col min="13568" max="13568" width="8.42578125" style="6" customWidth="1"/>
    <col min="13569" max="13569" width="13.28515625" style="6" customWidth="1"/>
    <col min="13570" max="13570" width="95.85546875" style="6" bestFit="1" customWidth="1"/>
    <col min="13571" max="13571" width="18" style="6" customWidth="1"/>
    <col min="13572" max="13572" width="18.5703125" style="6" customWidth="1"/>
    <col min="13573" max="13573" width="17" style="6" customWidth="1"/>
    <col min="13574" max="13574" width="17.42578125" style="6" customWidth="1"/>
    <col min="13575" max="13575" width="16.7109375" style="6" bestFit="1" customWidth="1"/>
    <col min="13576" max="13576" width="15.5703125" style="6" bestFit="1" customWidth="1"/>
    <col min="13577" max="13577" width="11.42578125" style="6" customWidth="1"/>
    <col min="13578" max="13578" width="9.140625" style="6"/>
    <col min="13579" max="13579" width="15.85546875" style="6" customWidth="1"/>
    <col min="13580" max="13580" width="18.7109375" style="6" bestFit="1" customWidth="1"/>
    <col min="13581" max="13581" width="9.140625" style="6"/>
    <col min="13582" max="13582" width="17.42578125" style="6" bestFit="1" customWidth="1"/>
    <col min="13583" max="13823" width="9.140625" style="6"/>
    <col min="13824" max="13824" width="8.42578125" style="6" customWidth="1"/>
    <col min="13825" max="13825" width="13.28515625" style="6" customWidth="1"/>
    <col min="13826" max="13826" width="95.85546875" style="6" bestFit="1" customWidth="1"/>
    <col min="13827" max="13827" width="18" style="6" customWidth="1"/>
    <col min="13828" max="13828" width="18.5703125" style="6" customWidth="1"/>
    <col min="13829" max="13829" width="17" style="6" customWidth="1"/>
    <col min="13830" max="13830" width="17.42578125" style="6" customWidth="1"/>
    <col min="13831" max="13831" width="16.7109375" style="6" bestFit="1" customWidth="1"/>
    <col min="13832" max="13832" width="15.5703125" style="6" bestFit="1" customWidth="1"/>
    <col min="13833" max="13833" width="11.42578125" style="6" customWidth="1"/>
    <col min="13834" max="13834" width="9.140625" style="6"/>
    <col min="13835" max="13835" width="15.85546875" style="6" customWidth="1"/>
    <col min="13836" max="13836" width="18.7109375" style="6" bestFit="1" customWidth="1"/>
    <col min="13837" max="13837" width="9.140625" style="6"/>
    <col min="13838" max="13838" width="17.42578125" style="6" bestFit="1" customWidth="1"/>
    <col min="13839" max="14079" width="9.140625" style="6"/>
    <col min="14080" max="14080" width="8.42578125" style="6" customWidth="1"/>
    <col min="14081" max="14081" width="13.28515625" style="6" customWidth="1"/>
    <col min="14082" max="14082" width="95.85546875" style="6" bestFit="1" customWidth="1"/>
    <col min="14083" max="14083" width="18" style="6" customWidth="1"/>
    <col min="14084" max="14084" width="18.5703125" style="6" customWidth="1"/>
    <col min="14085" max="14085" width="17" style="6" customWidth="1"/>
    <col min="14086" max="14086" width="17.42578125" style="6" customWidth="1"/>
    <col min="14087" max="14087" width="16.7109375" style="6" bestFit="1" customWidth="1"/>
    <col min="14088" max="14088" width="15.5703125" style="6" bestFit="1" customWidth="1"/>
    <col min="14089" max="14089" width="11.42578125" style="6" customWidth="1"/>
    <col min="14090" max="14090" width="9.140625" style="6"/>
    <col min="14091" max="14091" width="15.85546875" style="6" customWidth="1"/>
    <col min="14092" max="14092" width="18.7109375" style="6" bestFit="1" customWidth="1"/>
    <col min="14093" max="14093" width="9.140625" style="6"/>
    <col min="14094" max="14094" width="17.42578125" style="6" bestFit="1" customWidth="1"/>
    <col min="14095" max="14335" width="9.140625" style="6"/>
    <col min="14336" max="14336" width="8.42578125" style="6" customWidth="1"/>
    <col min="14337" max="14337" width="13.28515625" style="6" customWidth="1"/>
    <col min="14338" max="14338" width="95.85546875" style="6" bestFit="1" customWidth="1"/>
    <col min="14339" max="14339" width="18" style="6" customWidth="1"/>
    <col min="14340" max="14340" width="18.5703125" style="6" customWidth="1"/>
    <col min="14341" max="14341" width="17" style="6" customWidth="1"/>
    <col min="14342" max="14342" width="17.42578125" style="6" customWidth="1"/>
    <col min="14343" max="14343" width="16.7109375" style="6" bestFit="1" customWidth="1"/>
    <col min="14344" max="14344" width="15.5703125" style="6" bestFit="1" customWidth="1"/>
    <col min="14345" max="14345" width="11.42578125" style="6" customWidth="1"/>
    <col min="14346" max="14346" width="9.140625" style="6"/>
    <col min="14347" max="14347" width="15.85546875" style="6" customWidth="1"/>
    <col min="14348" max="14348" width="18.7109375" style="6" bestFit="1" customWidth="1"/>
    <col min="14349" max="14349" width="9.140625" style="6"/>
    <col min="14350" max="14350" width="17.42578125" style="6" bestFit="1" customWidth="1"/>
    <col min="14351" max="14591" width="9.140625" style="6"/>
    <col min="14592" max="14592" width="8.42578125" style="6" customWidth="1"/>
    <col min="14593" max="14593" width="13.28515625" style="6" customWidth="1"/>
    <col min="14594" max="14594" width="95.85546875" style="6" bestFit="1" customWidth="1"/>
    <col min="14595" max="14595" width="18" style="6" customWidth="1"/>
    <col min="14596" max="14596" width="18.5703125" style="6" customWidth="1"/>
    <col min="14597" max="14597" width="17" style="6" customWidth="1"/>
    <col min="14598" max="14598" width="17.42578125" style="6" customWidth="1"/>
    <col min="14599" max="14599" width="16.7109375" style="6" bestFit="1" customWidth="1"/>
    <col min="14600" max="14600" width="15.5703125" style="6" bestFit="1" customWidth="1"/>
    <col min="14601" max="14601" width="11.42578125" style="6" customWidth="1"/>
    <col min="14602" max="14602" width="9.140625" style="6"/>
    <col min="14603" max="14603" width="15.85546875" style="6" customWidth="1"/>
    <col min="14604" max="14604" width="18.7109375" style="6" bestFit="1" customWidth="1"/>
    <col min="14605" max="14605" width="9.140625" style="6"/>
    <col min="14606" max="14606" width="17.42578125" style="6" bestFit="1" customWidth="1"/>
    <col min="14607" max="14847" width="9.140625" style="6"/>
    <col min="14848" max="14848" width="8.42578125" style="6" customWidth="1"/>
    <col min="14849" max="14849" width="13.28515625" style="6" customWidth="1"/>
    <col min="14850" max="14850" width="95.85546875" style="6" bestFit="1" customWidth="1"/>
    <col min="14851" max="14851" width="18" style="6" customWidth="1"/>
    <col min="14852" max="14852" width="18.5703125" style="6" customWidth="1"/>
    <col min="14853" max="14853" width="17" style="6" customWidth="1"/>
    <col min="14854" max="14854" width="17.42578125" style="6" customWidth="1"/>
    <col min="14855" max="14855" width="16.7109375" style="6" bestFit="1" customWidth="1"/>
    <col min="14856" max="14856" width="15.5703125" style="6" bestFit="1" customWidth="1"/>
    <col min="14857" max="14857" width="11.42578125" style="6" customWidth="1"/>
    <col min="14858" max="14858" width="9.140625" style="6"/>
    <col min="14859" max="14859" width="15.85546875" style="6" customWidth="1"/>
    <col min="14860" max="14860" width="18.7109375" style="6" bestFit="1" customWidth="1"/>
    <col min="14861" max="14861" width="9.140625" style="6"/>
    <col min="14862" max="14862" width="17.42578125" style="6" bestFit="1" customWidth="1"/>
    <col min="14863" max="15103" width="9.140625" style="6"/>
    <col min="15104" max="15104" width="8.42578125" style="6" customWidth="1"/>
    <col min="15105" max="15105" width="13.28515625" style="6" customWidth="1"/>
    <col min="15106" max="15106" width="95.85546875" style="6" bestFit="1" customWidth="1"/>
    <col min="15107" max="15107" width="18" style="6" customWidth="1"/>
    <col min="15108" max="15108" width="18.5703125" style="6" customWidth="1"/>
    <col min="15109" max="15109" width="17" style="6" customWidth="1"/>
    <col min="15110" max="15110" width="17.42578125" style="6" customWidth="1"/>
    <col min="15111" max="15111" width="16.7109375" style="6" bestFit="1" customWidth="1"/>
    <col min="15112" max="15112" width="15.5703125" style="6" bestFit="1" customWidth="1"/>
    <col min="15113" max="15113" width="11.42578125" style="6" customWidth="1"/>
    <col min="15114" max="15114" width="9.140625" style="6"/>
    <col min="15115" max="15115" width="15.85546875" style="6" customWidth="1"/>
    <col min="15116" max="15116" width="18.7109375" style="6" bestFit="1" customWidth="1"/>
    <col min="15117" max="15117" width="9.140625" style="6"/>
    <col min="15118" max="15118" width="17.42578125" style="6" bestFit="1" customWidth="1"/>
    <col min="15119" max="15359" width="9.140625" style="6"/>
    <col min="15360" max="15360" width="8.42578125" style="6" customWidth="1"/>
    <col min="15361" max="15361" width="13.28515625" style="6" customWidth="1"/>
    <col min="15362" max="15362" width="95.85546875" style="6" bestFit="1" customWidth="1"/>
    <col min="15363" max="15363" width="18" style="6" customWidth="1"/>
    <col min="15364" max="15364" width="18.5703125" style="6" customWidth="1"/>
    <col min="15365" max="15365" width="17" style="6" customWidth="1"/>
    <col min="15366" max="15366" width="17.42578125" style="6" customWidth="1"/>
    <col min="15367" max="15367" width="16.7109375" style="6" bestFit="1" customWidth="1"/>
    <col min="15368" max="15368" width="15.5703125" style="6" bestFit="1" customWidth="1"/>
    <col min="15369" max="15369" width="11.42578125" style="6" customWidth="1"/>
    <col min="15370" max="15370" width="9.140625" style="6"/>
    <col min="15371" max="15371" width="15.85546875" style="6" customWidth="1"/>
    <col min="15372" max="15372" width="18.7109375" style="6" bestFit="1" customWidth="1"/>
    <col min="15373" max="15373" width="9.140625" style="6"/>
    <col min="15374" max="15374" width="17.42578125" style="6" bestFit="1" customWidth="1"/>
    <col min="15375" max="15615" width="9.140625" style="6"/>
    <col min="15616" max="15616" width="8.42578125" style="6" customWidth="1"/>
    <col min="15617" max="15617" width="13.28515625" style="6" customWidth="1"/>
    <col min="15618" max="15618" width="95.85546875" style="6" bestFit="1" customWidth="1"/>
    <col min="15619" max="15619" width="18" style="6" customWidth="1"/>
    <col min="15620" max="15620" width="18.5703125" style="6" customWidth="1"/>
    <col min="15621" max="15621" width="17" style="6" customWidth="1"/>
    <col min="15622" max="15622" width="17.42578125" style="6" customWidth="1"/>
    <col min="15623" max="15623" width="16.7109375" style="6" bestFit="1" customWidth="1"/>
    <col min="15624" max="15624" width="15.5703125" style="6" bestFit="1" customWidth="1"/>
    <col min="15625" max="15625" width="11.42578125" style="6" customWidth="1"/>
    <col min="15626" max="15626" width="9.140625" style="6"/>
    <col min="15627" max="15627" width="15.85546875" style="6" customWidth="1"/>
    <col min="15628" max="15628" width="18.7109375" style="6" bestFit="1" customWidth="1"/>
    <col min="15629" max="15629" width="9.140625" style="6"/>
    <col min="15630" max="15630" width="17.42578125" style="6" bestFit="1" customWidth="1"/>
    <col min="15631" max="15871" width="9.140625" style="6"/>
    <col min="15872" max="15872" width="8.42578125" style="6" customWidth="1"/>
    <col min="15873" max="15873" width="13.28515625" style="6" customWidth="1"/>
    <col min="15874" max="15874" width="95.85546875" style="6" bestFit="1" customWidth="1"/>
    <col min="15875" max="15875" width="18" style="6" customWidth="1"/>
    <col min="15876" max="15876" width="18.5703125" style="6" customWidth="1"/>
    <col min="15877" max="15877" width="17" style="6" customWidth="1"/>
    <col min="15878" max="15878" width="17.42578125" style="6" customWidth="1"/>
    <col min="15879" max="15879" width="16.7109375" style="6" bestFit="1" customWidth="1"/>
    <col min="15880" max="15880" width="15.5703125" style="6" bestFit="1" customWidth="1"/>
    <col min="15881" max="15881" width="11.42578125" style="6" customWidth="1"/>
    <col min="15882" max="15882" width="9.140625" style="6"/>
    <col min="15883" max="15883" width="15.85546875" style="6" customWidth="1"/>
    <col min="15884" max="15884" width="18.7109375" style="6" bestFit="1" customWidth="1"/>
    <col min="15885" max="15885" width="9.140625" style="6"/>
    <col min="15886" max="15886" width="17.42578125" style="6" bestFit="1" customWidth="1"/>
    <col min="15887" max="16127" width="9.140625" style="6"/>
    <col min="16128" max="16128" width="8.42578125" style="6" customWidth="1"/>
    <col min="16129" max="16129" width="13.28515625" style="6" customWidth="1"/>
    <col min="16130" max="16130" width="95.85546875" style="6" bestFit="1" customWidth="1"/>
    <col min="16131" max="16131" width="18" style="6" customWidth="1"/>
    <col min="16132" max="16132" width="18.5703125" style="6" customWidth="1"/>
    <col min="16133" max="16133" width="17" style="6" customWidth="1"/>
    <col min="16134" max="16134" width="17.42578125" style="6" customWidth="1"/>
    <col min="16135" max="16135" width="16.7109375" style="6" bestFit="1" customWidth="1"/>
    <col min="16136" max="16136" width="15.5703125" style="6" bestFit="1" customWidth="1"/>
    <col min="16137" max="16137" width="11.42578125" style="6" customWidth="1"/>
    <col min="16138" max="16138" width="9.140625" style="6"/>
    <col min="16139" max="16139" width="15.85546875" style="6" customWidth="1"/>
    <col min="16140" max="16140" width="18.7109375" style="6" bestFit="1" customWidth="1"/>
    <col min="16141" max="16141" width="9.140625" style="6"/>
    <col min="16142" max="16142" width="17.42578125" style="6" bestFit="1" customWidth="1"/>
    <col min="16143" max="16384" width="9.140625" style="6"/>
  </cols>
  <sheetData>
    <row r="1" spans="1:14" x14ac:dyDescent="0.25">
      <c r="A1" s="4"/>
      <c r="B1" s="5"/>
      <c r="D1" s="7"/>
      <c r="E1" s="7"/>
      <c r="F1" s="7"/>
      <c r="G1" s="7"/>
      <c r="H1" s="7"/>
      <c r="I1" s="1"/>
      <c r="K1" s="1" t="s">
        <v>54</v>
      </c>
    </row>
    <row r="2" spans="1:14" x14ac:dyDescent="0.25">
      <c r="A2" s="1059" t="s">
        <v>55</v>
      </c>
      <c r="B2" s="1059"/>
      <c r="C2" s="1059"/>
      <c r="D2" s="1059"/>
      <c r="E2" s="1059"/>
      <c r="F2" s="1059"/>
      <c r="G2" s="1059"/>
      <c r="H2" s="1059"/>
      <c r="I2" s="1059"/>
      <c r="J2" s="1059"/>
      <c r="K2" s="1059"/>
    </row>
    <row r="3" spans="1:14" x14ac:dyDescent="0.25">
      <c r="A3" s="1060" t="s">
        <v>615</v>
      </c>
      <c r="B3" s="1060"/>
      <c r="C3" s="1060"/>
      <c r="D3" s="1060"/>
      <c r="E3" s="1060"/>
      <c r="F3" s="1060"/>
      <c r="G3" s="1060"/>
      <c r="H3" s="1060"/>
      <c r="I3" s="1060"/>
      <c r="J3" s="1060"/>
      <c r="K3" s="1060"/>
    </row>
    <row r="4" spans="1:14" x14ac:dyDescent="0.25">
      <c r="A4" s="1061" t="s">
        <v>56</v>
      </c>
      <c r="B4" s="1061"/>
      <c r="C4" s="1061"/>
      <c r="D4" s="1061"/>
      <c r="E4" s="1061"/>
      <c r="F4" s="1061"/>
      <c r="G4" s="1061"/>
      <c r="H4" s="1061"/>
      <c r="I4" s="1061"/>
      <c r="J4" s="1061"/>
      <c r="K4" s="1061"/>
    </row>
    <row r="5" spans="1:14" ht="16.5" thickBot="1" x14ac:dyDescent="0.3">
      <c r="A5" s="919"/>
      <c r="B5" s="919"/>
      <c r="C5" s="919"/>
      <c r="D5" s="9"/>
      <c r="E5" s="9"/>
      <c r="F5" s="9"/>
      <c r="G5" s="9"/>
      <c r="H5" s="9"/>
      <c r="I5" s="1023"/>
      <c r="J5" s="1023"/>
      <c r="K5" s="1023"/>
    </row>
    <row r="6" spans="1:14" ht="27.75" customHeight="1" thickTop="1" x14ac:dyDescent="0.2">
      <c r="A6" s="1062" t="s">
        <v>57</v>
      </c>
      <c r="B6" s="1064" t="s">
        <v>58</v>
      </c>
      <c r="C6" s="1066" t="s">
        <v>59</v>
      </c>
      <c r="D6" s="1064" t="s">
        <v>606</v>
      </c>
      <c r="E6" s="1068" t="s">
        <v>616</v>
      </c>
      <c r="F6" s="1068" t="s">
        <v>824</v>
      </c>
      <c r="G6" s="1064" t="s">
        <v>3</v>
      </c>
      <c r="H6" s="1070" t="s">
        <v>4</v>
      </c>
      <c r="I6" s="1054" t="s">
        <v>60</v>
      </c>
      <c r="J6" s="1055"/>
      <c r="K6" s="1056"/>
    </row>
    <row r="7" spans="1:14" ht="32.25" customHeight="1" thickBot="1" x14ac:dyDescent="0.25">
      <c r="A7" s="1063"/>
      <c r="B7" s="1065"/>
      <c r="C7" s="1067"/>
      <c r="D7" s="1065"/>
      <c r="E7" s="1069"/>
      <c r="F7" s="1069" t="s">
        <v>824</v>
      </c>
      <c r="G7" s="1065"/>
      <c r="H7" s="1071"/>
      <c r="I7" s="523" t="s">
        <v>61</v>
      </c>
      <c r="J7" s="10" t="s">
        <v>62</v>
      </c>
      <c r="K7" s="11" t="s">
        <v>63</v>
      </c>
    </row>
    <row r="8" spans="1:14" ht="31.5" customHeight="1" thickTop="1" x14ac:dyDescent="0.3">
      <c r="A8" s="12"/>
      <c r="B8" s="13"/>
      <c r="C8" s="929" t="s">
        <v>16</v>
      </c>
      <c r="D8" s="15"/>
      <c r="E8" s="930"/>
      <c r="F8" s="930"/>
      <c r="G8" s="15"/>
      <c r="H8" s="534"/>
      <c r="I8" s="524"/>
      <c r="J8" s="13"/>
      <c r="K8" s="16"/>
    </row>
    <row r="9" spans="1:14" ht="20.25" customHeight="1" x14ac:dyDescent="0.25">
      <c r="A9" s="17"/>
      <c r="B9" s="18"/>
      <c r="C9" s="931" t="s">
        <v>64</v>
      </c>
      <c r="D9" s="20"/>
      <c r="E9" s="932"/>
      <c r="F9" s="932"/>
      <c r="G9" s="20"/>
      <c r="H9" s="535"/>
      <c r="I9" s="525"/>
      <c r="J9" s="18"/>
      <c r="K9" s="21"/>
    </row>
    <row r="10" spans="1:14" ht="24" customHeight="1" x14ac:dyDescent="0.25">
      <c r="A10" s="22"/>
      <c r="B10" s="23" t="s">
        <v>65</v>
      </c>
      <c r="C10" s="933" t="s">
        <v>66</v>
      </c>
      <c r="D10" s="3">
        <v>901506965</v>
      </c>
      <c r="E10" s="526">
        <v>901034215</v>
      </c>
      <c r="F10" s="526">
        <v>932397715</v>
      </c>
      <c r="G10" s="3"/>
      <c r="H10" s="25">
        <f>SUM(F10:G10)</f>
        <v>932397715</v>
      </c>
      <c r="I10" s="526">
        <f>+H10</f>
        <v>932397715</v>
      </c>
      <c r="J10" s="3"/>
      <c r="K10" s="25"/>
      <c r="L10" s="26"/>
      <c r="N10" s="81"/>
    </row>
    <row r="11" spans="1:14" ht="24.75" customHeight="1" x14ac:dyDescent="0.25">
      <c r="A11" s="22"/>
      <c r="B11" s="27" t="s">
        <v>67</v>
      </c>
      <c r="C11" s="934" t="s">
        <v>68</v>
      </c>
      <c r="D11" s="3">
        <v>1376778054</v>
      </c>
      <c r="E11" s="526">
        <v>1507243188</v>
      </c>
      <c r="F11" s="526">
        <v>1522914718</v>
      </c>
      <c r="G11" s="3">
        <v>-186390</v>
      </c>
      <c r="H11" s="25">
        <f t="shared" ref="H11:H16" si="0">SUM(F11:G11)</f>
        <v>1522728328</v>
      </c>
      <c r="I11" s="526">
        <f t="shared" ref="I11:I16" si="1">+H11</f>
        <v>1522728328</v>
      </c>
      <c r="J11" s="3"/>
      <c r="K11" s="25"/>
      <c r="N11" s="81"/>
    </row>
    <row r="12" spans="1:14" ht="24.75" customHeight="1" x14ac:dyDescent="0.25">
      <c r="A12" s="22"/>
      <c r="B12" s="27" t="s">
        <v>69</v>
      </c>
      <c r="C12" s="934" t="s">
        <v>70</v>
      </c>
      <c r="D12" s="3">
        <v>691746405</v>
      </c>
      <c r="E12" s="526">
        <v>689747600</v>
      </c>
      <c r="F12" s="526">
        <v>715934509</v>
      </c>
      <c r="G12" s="3">
        <v>23996372</v>
      </c>
      <c r="H12" s="25">
        <f t="shared" si="0"/>
        <v>739930881</v>
      </c>
      <c r="I12" s="526">
        <f t="shared" si="1"/>
        <v>739930881</v>
      </c>
      <c r="J12" s="3"/>
      <c r="K12" s="25"/>
      <c r="N12" s="81"/>
    </row>
    <row r="13" spans="1:14" ht="24.75" customHeight="1" x14ac:dyDescent="0.25">
      <c r="A13" s="22"/>
      <c r="B13" s="27" t="s">
        <v>71</v>
      </c>
      <c r="C13" s="934" t="s">
        <v>72</v>
      </c>
      <c r="D13" s="3">
        <v>415227318</v>
      </c>
      <c r="E13" s="526">
        <v>339627280</v>
      </c>
      <c r="F13" s="526">
        <v>358842306</v>
      </c>
      <c r="G13" s="3">
        <v>45145950</v>
      </c>
      <c r="H13" s="25">
        <f t="shared" si="0"/>
        <v>403988256</v>
      </c>
      <c r="I13" s="526">
        <f t="shared" si="1"/>
        <v>403988256</v>
      </c>
      <c r="J13" s="3"/>
      <c r="K13" s="25"/>
      <c r="N13" s="81"/>
    </row>
    <row r="14" spans="1:14" ht="24.75" customHeight="1" x14ac:dyDescent="0.25">
      <c r="A14" s="22"/>
      <c r="B14" s="27" t="s">
        <v>73</v>
      </c>
      <c r="C14" s="934" t="s">
        <v>74</v>
      </c>
      <c r="D14" s="3">
        <v>115180745</v>
      </c>
      <c r="E14" s="526">
        <v>95121379</v>
      </c>
      <c r="F14" s="526">
        <v>117043150</v>
      </c>
      <c r="G14" s="3">
        <v>695000</v>
      </c>
      <c r="H14" s="25">
        <f t="shared" si="0"/>
        <v>117738150</v>
      </c>
      <c r="I14" s="526">
        <f t="shared" si="1"/>
        <v>117738150</v>
      </c>
      <c r="J14" s="3"/>
      <c r="K14" s="25"/>
      <c r="N14" s="81"/>
    </row>
    <row r="15" spans="1:14" ht="24.75" customHeight="1" x14ac:dyDescent="0.25">
      <c r="A15" s="22"/>
      <c r="B15" s="27" t="s">
        <v>786</v>
      </c>
      <c r="C15" s="28" t="s">
        <v>787</v>
      </c>
      <c r="D15" s="3"/>
      <c r="E15" s="526"/>
      <c r="F15" s="526">
        <v>289346303</v>
      </c>
      <c r="G15" s="3"/>
      <c r="H15" s="25">
        <f t="shared" si="0"/>
        <v>289346303</v>
      </c>
      <c r="I15" s="526">
        <f t="shared" si="1"/>
        <v>289346303</v>
      </c>
      <c r="J15" s="3"/>
      <c r="K15" s="25"/>
      <c r="N15" s="81"/>
    </row>
    <row r="16" spans="1:14" ht="24.75" customHeight="1" x14ac:dyDescent="0.25">
      <c r="A16" s="22"/>
      <c r="B16" s="27" t="s">
        <v>75</v>
      </c>
      <c r="C16" s="934" t="s">
        <v>76</v>
      </c>
      <c r="D16" s="3">
        <v>3372040</v>
      </c>
      <c r="E16" s="526"/>
      <c r="F16" s="526">
        <v>21662946</v>
      </c>
      <c r="G16" s="3"/>
      <c r="H16" s="25">
        <f t="shared" si="0"/>
        <v>21662946</v>
      </c>
      <c r="I16" s="526">
        <f t="shared" si="1"/>
        <v>21662946</v>
      </c>
      <c r="J16" s="3"/>
      <c r="K16" s="25"/>
      <c r="N16" s="81"/>
    </row>
    <row r="17" spans="1:14" ht="24.75" customHeight="1" x14ac:dyDescent="0.25">
      <c r="A17" s="22"/>
      <c r="B17" s="27"/>
      <c r="C17" s="935" t="s">
        <v>77</v>
      </c>
      <c r="D17" s="3"/>
      <c r="E17" s="526"/>
      <c r="F17" s="526"/>
      <c r="G17" s="3"/>
      <c r="H17" s="25"/>
      <c r="I17" s="526"/>
      <c r="J17" s="3"/>
      <c r="K17" s="25"/>
      <c r="N17" s="81"/>
    </row>
    <row r="18" spans="1:14" ht="24.75" customHeight="1" x14ac:dyDescent="0.25">
      <c r="A18" s="22"/>
      <c r="B18" s="27" t="s">
        <v>78</v>
      </c>
      <c r="C18" s="934" t="s">
        <v>79</v>
      </c>
      <c r="D18" s="3">
        <v>80332761</v>
      </c>
      <c r="E18" s="526"/>
      <c r="F18" s="526">
        <v>54626768</v>
      </c>
      <c r="G18" s="3"/>
      <c r="H18" s="25">
        <f>SUM(F18:G18)</f>
        <v>54626768</v>
      </c>
      <c r="I18" s="526">
        <f>+H18</f>
        <v>54626768</v>
      </c>
      <c r="J18" s="3"/>
      <c r="K18" s="25"/>
      <c r="N18" s="81"/>
    </row>
    <row r="19" spans="1:14" ht="24.75" customHeight="1" x14ac:dyDescent="0.25">
      <c r="A19" s="22"/>
      <c r="B19" s="27" t="s">
        <v>80</v>
      </c>
      <c r="C19" s="934" t="s">
        <v>12</v>
      </c>
      <c r="D19" s="3">
        <v>74205089</v>
      </c>
      <c r="E19" s="526"/>
      <c r="F19" s="526"/>
      <c r="G19" s="3"/>
      <c r="H19" s="25"/>
      <c r="I19" s="526"/>
      <c r="J19" s="3"/>
      <c r="K19" s="25"/>
      <c r="N19" s="81"/>
    </row>
    <row r="20" spans="1:14" ht="24.75" customHeight="1" x14ac:dyDescent="0.25">
      <c r="A20" s="22"/>
      <c r="B20" s="27" t="s">
        <v>81</v>
      </c>
      <c r="C20" s="934" t="s">
        <v>13</v>
      </c>
      <c r="D20" s="3">
        <v>74205089</v>
      </c>
      <c r="E20" s="526"/>
      <c r="F20" s="526"/>
      <c r="G20" s="3"/>
      <c r="H20" s="25"/>
      <c r="I20" s="526"/>
      <c r="J20" s="3"/>
      <c r="K20" s="25"/>
      <c r="N20" s="81"/>
    </row>
    <row r="21" spans="1:14" ht="24.75" customHeight="1" x14ac:dyDescent="0.25">
      <c r="A21" s="22"/>
      <c r="B21" s="27" t="s">
        <v>82</v>
      </c>
      <c r="C21" s="934" t="s">
        <v>83</v>
      </c>
      <c r="D21" s="30">
        <v>216458324</v>
      </c>
      <c r="E21" s="936">
        <v>64180652</v>
      </c>
      <c r="F21" s="936">
        <v>123353542</v>
      </c>
      <c r="G21" s="30">
        <v>-53407447</v>
      </c>
      <c r="H21" s="25">
        <f>SUM(F21:G21)</f>
        <v>69946095</v>
      </c>
      <c r="I21" s="526">
        <f>H21</f>
        <v>69946095</v>
      </c>
      <c r="J21" s="3"/>
      <c r="K21" s="25"/>
      <c r="L21" s="26"/>
      <c r="N21" s="81"/>
    </row>
    <row r="22" spans="1:14" ht="24.75" customHeight="1" x14ac:dyDescent="0.25">
      <c r="A22" s="22"/>
      <c r="B22" s="27" t="s">
        <v>82</v>
      </c>
      <c r="C22" s="934" t="s">
        <v>84</v>
      </c>
      <c r="D22" s="30">
        <v>684782500</v>
      </c>
      <c r="E22" s="936">
        <v>1641282240</v>
      </c>
      <c r="F22" s="936">
        <v>1730671340</v>
      </c>
      <c r="G22" s="30">
        <v>5279360</v>
      </c>
      <c r="H22" s="25">
        <f t="shared" ref="H22" si="2">SUM(F22:G22)</f>
        <v>1735950700</v>
      </c>
      <c r="I22" s="526"/>
      <c r="J22" s="3">
        <f>H22</f>
        <v>1735950700</v>
      </c>
      <c r="K22" s="25"/>
      <c r="L22" s="26"/>
      <c r="N22" s="81"/>
    </row>
    <row r="23" spans="1:14" ht="24.75" customHeight="1" x14ac:dyDescent="0.25">
      <c r="A23" s="22"/>
      <c r="B23" s="32" t="s">
        <v>85</v>
      </c>
      <c r="C23" s="934" t="s">
        <v>86</v>
      </c>
      <c r="D23" s="33">
        <v>1896802</v>
      </c>
      <c r="E23" s="937"/>
      <c r="F23" s="937">
        <v>1095375</v>
      </c>
      <c r="G23" s="33"/>
      <c r="H23" s="25">
        <f>SUM(F23:G23)</f>
        <v>1095375</v>
      </c>
      <c r="I23" s="526">
        <f>+H23</f>
        <v>1095375</v>
      </c>
      <c r="J23" s="3"/>
      <c r="K23" s="25"/>
      <c r="L23" s="26"/>
      <c r="N23" s="81"/>
    </row>
    <row r="24" spans="1:14" s="37" customFormat="1" ht="24.75" customHeight="1" x14ac:dyDescent="0.25">
      <c r="A24" s="34"/>
      <c r="B24" s="35"/>
      <c r="C24" s="935" t="s">
        <v>15</v>
      </c>
      <c r="D24" s="36"/>
      <c r="E24" s="527"/>
      <c r="F24" s="527"/>
      <c r="G24" s="36"/>
      <c r="H24" s="505"/>
      <c r="I24" s="526"/>
      <c r="J24" s="3"/>
      <c r="K24" s="25"/>
      <c r="N24" s="81"/>
    </row>
    <row r="25" spans="1:14" ht="24.75" customHeight="1" x14ac:dyDescent="0.25">
      <c r="A25" s="22"/>
      <c r="B25" s="27" t="s">
        <v>87</v>
      </c>
      <c r="C25" s="933" t="s">
        <v>88</v>
      </c>
      <c r="D25" s="38"/>
      <c r="E25" s="529"/>
      <c r="F25" s="529"/>
      <c r="G25" s="38"/>
      <c r="H25" s="44"/>
      <c r="I25" s="526"/>
      <c r="J25" s="3"/>
      <c r="K25" s="25"/>
      <c r="L25" s="26"/>
      <c r="N25" s="81"/>
    </row>
    <row r="26" spans="1:14" ht="24.75" customHeight="1" x14ac:dyDescent="0.25">
      <c r="A26" s="22"/>
      <c r="B26" s="27"/>
      <c r="C26" s="934" t="s">
        <v>89</v>
      </c>
      <c r="D26" s="3">
        <v>998470091</v>
      </c>
      <c r="E26" s="526">
        <v>980000000</v>
      </c>
      <c r="F26" s="526">
        <v>997000000</v>
      </c>
      <c r="G26" s="3">
        <v>21000000</v>
      </c>
      <c r="H26" s="25">
        <f t="shared" ref="H26:H27" si="3">SUM(F26:G26)</f>
        <v>1018000000</v>
      </c>
      <c r="I26" s="526">
        <f>+H26</f>
        <v>1018000000</v>
      </c>
      <c r="J26" s="3"/>
      <c r="K26" s="25"/>
      <c r="N26" s="81"/>
    </row>
    <row r="27" spans="1:14" ht="24.75" customHeight="1" x14ac:dyDescent="0.25">
      <c r="A27" s="22"/>
      <c r="B27" s="27"/>
      <c r="C27" s="934" t="s">
        <v>90</v>
      </c>
      <c r="D27" s="3">
        <v>374733140</v>
      </c>
      <c r="E27" s="526">
        <v>390000000</v>
      </c>
      <c r="F27" s="526">
        <v>462000000</v>
      </c>
      <c r="G27" s="3">
        <v>5000000</v>
      </c>
      <c r="H27" s="25">
        <f t="shared" si="3"/>
        <v>467000000</v>
      </c>
      <c r="I27" s="526">
        <f>+H27</f>
        <v>467000000</v>
      </c>
      <c r="J27" s="3"/>
      <c r="K27" s="25"/>
      <c r="N27" s="81"/>
    </row>
    <row r="28" spans="1:14" ht="24.75" customHeight="1" x14ac:dyDescent="0.25">
      <c r="A28" s="22"/>
      <c r="B28" s="27" t="s">
        <v>91</v>
      </c>
      <c r="C28" s="933" t="s">
        <v>92</v>
      </c>
      <c r="D28" s="36"/>
      <c r="E28" s="527"/>
      <c r="F28" s="527"/>
      <c r="G28" s="36"/>
      <c r="H28" s="505"/>
      <c r="I28" s="527"/>
      <c r="J28" s="3"/>
      <c r="K28" s="25"/>
      <c r="N28" s="81"/>
    </row>
    <row r="29" spans="1:14" ht="24.75" customHeight="1" x14ac:dyDescent="0.25">
      <c r="A29" s="22"/>
      <c r="B29" s="27"/>
      <c r="C29" s="934" t="s">
        <v>93</v>
      </c>
      <c r="D29" s="3">
        <v>4825991236</v>
      </c>
      <c r="E29" s="526">
        <v>4200000000</v>
      </c>
      <c r="F29" s="526">
        <v>4822000000</v>
      </c>
      <c r="G29" s="3">
        <v>118000000</v>
      </c>
      <c r="H29" s="25">
        <f>SUM(F29:G29)</f>
        <v>4940000000</v>
      </c>
      <c r="I29" s="526">
        <f>+H29</f>
        <v>4940000000</v>
      </c>
      <c r="J29" s="3"/>
      <c r="K29" s="25"/>
      <c r="N29" s="81"/>
    </row>
    <row r="30" spans="1:14" ht="24.75" customHeight="1" x14ac:dyDescent="0.25">
      <c r="A30" s="22"/>
      <c r="B30" s="27"/>
      <c r="C30" s="934" t="s">
        <v>618</v>
      </c>
      <c r="D30" s="3"/>
      <c r="E30" s="526"/>
      <c r="F30" s="526"/>
      <c r="G30" s="3"/>
      <c r="H30" s="25"/>
      <c r="I30" s="526"/>
      <c r="J30" s="3"/>
      <c r="K30" s="25"/>
      <c r="N30" s="81"/>
    </row>
    <row r="31" spans="1:14" ht="24.75" customHeight="1" x14ac:dyDescent="0.25">
      <c r="A31" s="22"/>
      <c r="B31" s="27"/>
      <c r="C31" s="934" t="s">
        <v>619</v>
      </c>
      <c r="D31" s="3">
        <v>461000</v>
      </c>
      <c r="E31" s="526"/>
      <c r="F31" s="526">
        <v>630000</v>
      </c>
      <c r="G31" s="3">
        <v>118000</v>
      </c>
      <c r="H31" s="25">
        <f>SUM(F31:G31)</f>
        <v>748000</v>
      </c>
      <c r="I31" s="526">
        <f>+H31</f>
        <v>748000</v>
      </c>
      <c r="J31" s="3"/>
      <c r="K31" s="25"/>
      <c r="N31" s="81"/>
    </row>
    <row r="32" spans="1:14" s="37" customFormat="1" ht="24.75" customHeight="1" x14ac:dyDescent="0.25">
      <c r="A32" s="22"/>
      <c r="B32" s="23" t="s">
        <v>94</v>
      </c>
      <c r="C32" s="933" t="s">
        <v>95</v>
      </c>
      <c r="D32" s="39"/>
      <c r="E32" s="528"/>
      <c r="F32" s="528"/>
      <c r="G32" s="39"/>
      <c r="H32" s="536"/>
      <c r="I32" s="528"/>
      <c r="J32" s="3"/>
      <c r="K32" s="25"/>
      <c r="N32" s="81"/>
    </row>
    <row r="33" spans="1:14" s="37" customFormat="1" ht="24.75" customHeight="1" x14ac:dyDescent="0.25">
      <c r="A33" s="22"/>
      <c r="B33" s="23"/>
      <c r="C33" s="938" t="s">
        <v>96</v>
      </c>
      <c r="D33" s="39">
        <v>70402909</v>
      </c>
      <c r="E33" s="528">
        <v>30000000</v>
      </c>
      <c r="F33" s="528">
        <v>72000000</v>
      </c>
      <c r="G33" s="39">
        <v>12000000</v>
      </c>
      <c r="H33" s="536">
        <f t="shared" ref="H33:H35" si="4">SUM(F33:G33)</f>
        <v>84000000</v>
      </c>
      <c r="I33" s="528">
        <f>+H33</f>
        <v>84000000</v>
      </c>
      <c r="J33" s="3"/>
      <c r="K33" s="25"/>
      <c r="N33" s="81"/>
    </row>
    <row r="34" spans="1:14" s="37" customFormat="1" ht="24.75" customHeight="1" x14ac:dyDescent="0.25">
      <c r="A34" s="22"/>
      <c r="B34" s="23"/>
      <c r="C34" s="938" t="s">
        <v>97</v>
      </c>
      <c r="D34" s="39">
        <v>2643500</v>
      </c>
      <c r="E34" s="528">
        <v>8000000</v>
      </c>
      <c r="F34" s="528">
        <v>5000000</v>
      </c>
      <c r="G34" s="39"/>
      <c r="H34" s="25">
        <f t="shared" si="4"/>
        <v>5000000</v>
      </c>
      <c r="I34" s="528">
        <f>+H34</f>
        <v>5000000</v>
      </c>
      <c r="J34" s="3"/>
      <c r="K34" s="25"/>
      <c r="N34" s="81"/>
    </row>
    <row r="35" spans="1:14" s="37" customFormat="1" ht="24.75" customHeight="1" x14ac:dyDescent="0.25">
      <c r="A35" s="22"/>
      <c r="B35" s="23"/>
      <c r="C35" s="938" t="s">
        <v>603</v>
      </c>
      <c r="D35" s="39">
        <v>5297991</v>
      </c>
      <c r="E35" s="528"/>
      <c r="F35" s="528">
        <v>10700000</v>
      </c>
      <c r="G35" s="39">
        <v>2400000</v>
      </c>
      <c r="H35" s="25">
        <f t="shared" si="4"/>
        <v>13100000</v>
      </c>
      <c r="I35" s="528">
        <f>+H35</f>
        <v>13100000</v>
      </c>
      <c r="J35" s="3"/>
      <c r="K35" s="25"/>
      <c r="N35" s="81"/>
    </row>
    <row r="36" spans="1:14" s="37" customFormat="1" ht="24.75" customHeight="1" x14ac:dyDescent="0.25">
      <c r="A36" s="22"/>
      <c r="B36" s="23"/>
      <c r="C36" s="938" t="s">
        <v>810</v>
      </c>
      <c r="D36" s="39"/>
      <c r="E36" s="528"/>
      <c r="F36" s="528">
        <v>4300000</v>
      </c>
      <c r="G36" s="39">
        <v>2300000</v>
      </c>
      <c r="H36" s="25">
        <f>SUM(F36:G36)</f>
        <v>6600000</v>
      </c>
      <c r="I36" s="528">
        <f>+H36</f>
        <v>6600000</v>
      </c>
      <c r="J36" s="3"/>
      <c r="K36" s="25"/>
      <c r="N36" s="81"/>
    </row>
    <row r="37" spans="1:14" s="37" customFormat="1" ht="24.75" customHeight="1" x14ac:dyDescent="0.25">
      <c r="A37" s="22"/>
      <c r="B37" s="23"/>
      <c r="C37" s="938" t="s">
        <v>620</v>
      </c>
      <c r="D37" s="39">
        <v>729000</v>
      </c>
      <c r="E37" s="528"/>
      <c r="F37" s="528"/>
      <c r="G37" s="39"/>
      <c r="H37" s="25"/>
      <c r="I37" s="528"/>
      <c r="J37" s="3"/>
      <c r="K37" s="25"/>
      <c r="N37" s="81"/>
    </row>
    <row r="38" spans="1:14" s="37" customFormat="1" ht="24.75" customHeight="1" x14ac:dyDescent="0.25">
      <c r="A38" s="22"/>
      <c r="B38" s="35"/>
      <c r="C38" s="931" t="s">
        <v>16</v>
      </c>
      <c r="D38" s="39"/>
      <c r="E38" s="528"/>
      <c r="F38" s="528"/>
      <c r="G38" s="39"/>
      <c r="H38" s="25"/>
      <c r="I38" s="526"/>
      <c r="J38" s="3"/>
      <c r="K38" s="25"/>
      <c r="N38" s="81"/>
    </row>
    <row r="39" spans="1:14" s="37" customFormat="1" ht="24.75" customHeight="1" x14ac:dyDescent="0.25">
      <c r="A39" s="22"/>
      <c r="B39" s="32" t="s">
        <v>98</v>
      </c>
      <c r="C39" s="939" t="s">
        <v>99</v>
      </c>
      <c r="D39" s="3">
        <v>2638397</v>
      </c>
      <c r="E39" s="526"/>
      <c r="F39" s="526">
        <v>13614000</v>
      </c>
      <c r="G39" s="45">
        <v>0</v>
      </c>
      <c r="H39" s="536">
        <f t="shared" ref="H39:H50" si="5">SUM(F39:G39)</f>
        <v>13614000</v>
      </c>
      <c r="I39" s="526">
        <f>+H39</f>
        <v>13614000</v>
      </c>
      <c r="J39" s="3"/>
      <c r="K39" s="25"/>
      <c r="N39" s="81"/>
    </row>
    <row r="40" spans="1:14" s="37" customFormat="1" ht="24.75" customHeight="1" x14ac:dyDescent="0.25">
      <c r="A40" s="22"/>
      <c r="B40" s="32" t="s">
        <v>100</v>
      </c>
      <c r="C40" s="933" t="s">
        <v>101</v>
      </c>
      <c r="D40" s="3">
        <v>44255855</v>
      </c>
      <c r="E40" s="526">
        <v>64638545</v>
      </c>
      <c r="F40" s="526">
        <v>97833403</v>
      </c>
      <c r="G40" s="3">
        <v>10870275</v>
      </c>
      <c r="H40" s="536">
        <f t="shared" si="5"/>
        <v>108703678</v>
      </c>
      <c r="I40" s="526">
        <f>+H40-J40-K40</f>
        <v>89269753</v>
      </c>
      <c r="J40" s="3">
        <f>16638225-236800</f>
        <v>16401425</v>
      </c>
      <c r="K40" s="25">
        <f>3500000-467500</f>
        <v>3032500</v>
      </c>
      <c r="N40" s="81"/>
    </row>
    <row r="41" spans="1:14" ht="24.75" customHeight="1" x14ac:dyDescent="0.25">
      <c r="A41" s="22"/>
      <c r="B41" s="27" t="s">
        <v>100</v>
      </c>
      <c r="C41" s="933" t="s">
        <v>102</v>
      </c>
      <c r="D41" s="39">
        <v>21893655</v>
      </c>
      <c r="E41" s="528">
        <v>22601643</v>
      </c>
      <c r="F41" s="528">
        <v>22601643</v>
      </c>
      <c r="G41" s="3">
        <v>1398357</v>
      </c>
      <c r="H41" s="536">
        <f t="shared" si="5"/>
        <v>24000000</v>
      </c>
      <c r="I41" s="526">
        <f>+H41</f>
        <v>24000000</v>
      </c>
      <c r="J41" s="3"/>
      <c r="K41" s="25"/>
      <c r="N41" s="81"/>
    </row>
    <row r="42" spans="1:14" ht="24.75" customHeight="1" x14ac:dyDescent="0.25">
      <c r="A42" s="22"/>
      <c r="B42" s="27" t="s">
        <v>100</v>
      </c>
      <c r="C42" s="933" t="s">
        <v>103</v>
      </c>
      <c r="D42" s="39">
        <v>56308080</v>
      </c>
      <c r="E42" s="528">
        <v>55334303</v>
      </c>
      <c r="F42" s="528">
        <v>55334303</v>
      </c>
      <c r="G42" s="45">
        <v>0</v>
      </c>
      <c r="H42" s="536">
        <f t="shared" si="5"/>
        <v>55334303</v>
      </c>
      <c r="I42" s="526">
        <f>+H42</f>
        <v>55334303</v>
      </c>
      <c r="J42" s="3"/>
      <c r="K42" s="25"/>
      <c r="L42" s="26"/>
      <c r="N42" s="81"/>
    </row>
    <row r="43" spans="1:14" ht="24.75" customHeight="1" x14ac:dyDescent="0.25">
      <c r="A43" s="22"/>
      <c r="B43" s="27" t="s">
        <v>104</v>
      </c>
      <c r="C43" s="933" t="s">
        <v>105</v>
      </c>
      <c r="D43" s="39">
        <v>29137954</v>
      </c>
      <c r="E43" s="528">
        <v>17185828</v>
      </c>
      <c r="F43" s="528">
        <v>79189828</v>
      </c>
      <c r="G43" s="3">
        <v>9125172</v>
      </c>
      <c r="H43" s="536">
        <f t="shared" si="5"/>
        <v>88315000</v>
      </c>
      <c r="I43" s="526">
        <f>+H43-J43</f>
        <v>56401000</v>
      </c>
      <c r="J43" s="3">
        <f>10000000+21914000</f>
        <v>31914000</v>
      </c>
      <c r="K43" s="25"/>
      <c r="L43" s="26"/>
      <c r="N43" s="81"/>
    </row>
    <row r="44" spans="1:14" ht="24.75" customHeight="1" x14ac:dyDescent="0.25">
      <c r="A44" s="22"/>
      <c r="B44" s="27" t="s">
        <v>106</v>
      </c>
      <c r="C44" s="933" t="s">
        <v>107</v>
      </c>
      <c r="D44" s="39">
        <v>430557595</v>
      </c>
      <c r="E44" s="528">
        <v>419475000</v>
      </c>
      <c r="F44" s="528">
        <v>419475000</v>
      </c>
      <c r="G44" s="3">
        <v>83578001</v>
      </c>
      <c r="H44" s="536">
        <f t="shared" si="5"/>
        <v>503053001</v>
      </c>
      <c r="I44" s="526">
        <f>+H44</f>
        <v>503053001</v>
      </c>
      <c r="J44" s="3"/>
      <c r="K44" s="25"/>
      <c r="L44" s="26"/>
      <c r="N44" s="81"/>
    </row>
    <row r="45" spans="1:14" ht="24.75" customHeight="1" x14ac:dyDescent="0.25">
      <c r="A45" s="22"/>
      <c r="B45" s="27" t="s">
        <v>108</v>
      </c>
      <c r="C45" s="933" t="s">
        <v>109</v>
      </c>
      <c r="D45" s="42">
        <v>150878709</v>
      </c>
      <c r="E45" s="940">
        <v>132715677</v>
      </c>
      <c r="F45" s="940">
        <v>160217621</v>
      </c>
      <c r="G45" s="3">
        <v>26134092</v>
      </c>
      <c r="H45" s="536">
        <f t="shared" si="5"/>
        <v>186351713</v>
      </c>
      <c r="I45" s="526">
        <f>+H45-J45-K45</f>
        <v>176914933</v>
      </c>
      <c r="J45" s="3">
        <f>2700000+5916780</f>
        <v>8616780</v>
      </c>
      <c r="K45" s="25">
        <f>945000-125000</f>
        <v>820000</v>
      </c>
      <c r="L45" s="26"/>
      <c r="N45" s="81"/>
    </row>
    <row r="46" spans="1:14" ht="24.75" customHeight="1" x14ac:dyDescent="0.25">
      <c r="A46" s="22"/>
      <c r="B46" s="27" t="s">
        <v>110</v>
      </c>
      <c r="C46" s="933" t="s">
        <v>111</v>
      </c>
      <c r="D46" s="3">
        <v>124286000</v>
      </c>
      <c r="E46" s="526">
        <v>115790000</v>
      </c>
      <c r="F46" s="526">
        <v>142089000</v>
      </c>
      <c r="G46" s="3">
        <v>2701000</v>
      </c>
      <c r="H46" s="536">
        <f t="shared" si="5"/>
        <v>144790000</v>
      </c>
      <c r="I46" s="526">
        <f>+H46-J46</f>
        <v>134403000</v>
      </c>
      <c r="J46" s="3">
        <v>10387000</v>
      </c>
      <c r="K46" s="25"/>
      <c r="L46" s="26"/>
      <c r="N46" s="81"/>
    </row>
    <row r="47" spans="1:14" ht="24.75" customHeight="1" x14ac:dyDescent="0.25">
      <c r="A47" s="22"/>
      <c r="B47" s="27" t="s">
        <v>112</v>
      </c>
      <c r="C47" s="933" t="s">
        <v>113</v>
      </c>
      <c r="D47" s="3">
        <v>616281344</v>
      </c>
      <c r="E47" s="526">
        <v>308600000</v>
      </c>
      <c r="F47" s="526">
        <v>409136000</v>
      </c>
      <c r="G47" s="3">
        <v>136243175</v>
      </c>
      <c r="H47" s="536">
        <f t="shared" si="5"/>
        <v>545379175</v>
      </c>
      <c r="I47" s="526">
        <f>+H47-J47</f>
        <v>543428907</v>
      </c>
      <c r="J47" s="3">
        <f>1600000+350268</f>
        <v>1950268</v>
      </c>
      <c r="K47" s="25"/>
      <c r="L47" s="26"/>
      <c r="N47" s="81"/>
    </row>
    <row r="48" spans="1:14" ht="24.75" customHeight="1" x14ac:dyDescent="0.25">
      <c r="A48" s="22"/>
      <c r="B48" s="27" t="s">
        <v>825</v>
      </c>
      <c r="C48" s="24" t="s">
        <v>826</v>
      </c>
      <c r="D48" s="3"/>
      <c r="E48" s="526"/>
      <c r="F48" s="526"/>
      <c r="G48" s="3">
        <v>6093</v>
      </c>
      <c r="H48" s="536">
        <f>SUM(F48:G48)</f>
        <v>6093</v>
      </c>
      <c r="I48" s="526">
        <v>6093</v>
      </c>
      <c r="J48" s="3"/>
      <c r="K48" s="25"/>
      <c r="L48" s="26"/>
      <c r="N48" s="81"/>
    </row>
    <row r="49" spans="1:14" ht="24.75" customHeight="1" x14ac:dyDescent="0.25">
      <c r="A49" s="22"/>
      <c r="B49" s="27" t="s">
        <v>621</v>
      </c>
      <c r="C49" s="933" t="s">
        <v>622</v>
      </c>
      <c r="D49" s="3">
        <v>796296</v>
      </c>
      <c r="E49" s="526"/>
      <c r="F49" s="526">
        <v>1817415</v>
      </c>
      <c r="G49" s="3"/>
      <c r="H49" s="536">
        <f t="shared" si="5"/>
        <v>1817415</v>
      </c>
      <c r="I49" s="526">
        <f>+H49</f>
        <v>1817415</v>
      </c>
      <c r="J49" s="3"/>
      <c r="K49" s="25"/>
      <c r="L49" s="26"/>
      <c r="N49" s="81"/>
    </row>
    <row r="50" spans="1:14" ht="24.75" customHeight="1" x14ac:dyDescent="0.25">
      <c r="A50" s="22"/>
      <c r="B50" s="27" t="s">
        <v>114</v>
      </c>
      <c r="C50" s="934" t="s">
        <v>115</v>
      </c>
      <c r="D50" s="3">
        <v>49095697</v>
      </c>
      <c r="E50" s="526"/>
      <c r="F50" s="526">
        <v>17805000</v>
      </c>
      <c r="G50" s="3">
        <f>5966500+10000</f>
        <v>5976500</v>
      </c>
      <c r="H50" s="536">
        <f t="shared" si="5"/>
        <v>23781500</v>
      </c>
      <c r="I50" s="526">
        <f>+H50-J50-K50</f>
        <v>22725000</v>
      </c>
      <c r="J50" s="3">
        <v>304000</v>
      </c>
      <c r="K50" s="25">
        <v>752500</v>
      </c>
      <c r="L50" s="26"/>
      <c r="N50" s="81"/>
    </row>
    <row r="51" spans="1:14" ht="24.75" customHeight="1" x14ac:dyDescent="0.3">
      <c r="A51" s="34" t="s">
        <v>20</v>
      </c>
      <c r="B51" s="27"/>
      <c r="C51" s="941" t="s">
        <v>116</v>
      </c>
      <c r="D51" s="38">
        <f t="shared" ref="D51:G51" si="6">SUM(D8:D50)</f>
        <v>12440550541</v>
      </c>
      <c r="E51" s="942">
        <f t="shared" si="6"/>
        <v>11982577550</v>
      </c>
      <c r="F51" s="942">
        <f>SUM(F8:F50)</f>
        <v>13660631885</v>
      </c>
      <c r="G51" s="389">
        <f t="shared" si="6"/>
        <v>458373510</v>
      </c>
      <c r="H51" s="44">
        <f>SUM(H8:H50)</f>
        <v>14119005395</v>
      </c>
      <c r="I51" s="529">
        <f t="shared" ref="I51" si="7">SUM(I8:I50)</f>
        <v>12308876222</v>
      </c>
      <c r="J51" s="38">
        <f t="shared" ref="J51" si="8">SUM(J8:J50)</f>
        <v>1805524173</v>
      </c>
      <c r="K51" s="44">
        <f t="shared" ref="K51" si="9">SUM(K8:K50)</f>
        <v>4605000</v>
      </c>
      <c r="L51" s="26"/>
    </row>
    <row r="52" spans="1:14" ht="24.75" customHeight="1" x14ac:dyDescent="0.3">
      <c r="A52" s="22"/>
      <c r="B52" s="35"/>
      <c r="C52" s="941" t="s">
        <v>117</v>
      </c>
      <c r="D52" s="39"/>
      <c r="E52" s="528"/>
      <c r="F52" s="528"/>
      <c r="G52" s="39"/>
      <c r="H52" s="25"/>
      <c r="I52" s="526"/>
      <c r="J52" s="45"/>
      <c r="K52" s="25"/>
      <c r="L52" s="26"/>
    </row>
    <row r="53" spans="1:14" s="37" customFormat="1" ht="24.75" customHeight="1" x14ac:dyDescent="0.25">
      <c r="A53" s="22"/>
      <c r="B53" s="32" t="s">
        <v>758</v>
      </c>
      <c r="C53" s="933" t="s">
        <v>759</v>
      </c>
      <c r="D53" s="39"/>
      <c r="E53" s="528"/>
      <c r="F53" s="528">
        <v>35053975</v>
      </c>
      <c r="G53" s="1033">
        <v>0</v>
      </c>
      <c r="H53" s="25">
        <f>SUM(F53:G53)</f>
        <v>35053975</v>
      </c>
      <c r="I53" s="526">
        <f>+H53</f>
        <v>35053975</v>
      </c>
      <c r="J53" s="45"/>
      <c r="K53" s="25"/>
    </row>
    <row r="54" spans="1:14" ht="24.75" customHeight="1" x14ac:dyDescent="0.25">
      <c r="A54" s="22"/>
      <c r="B54" s="32" t="s">
        <v>118</v>
      </c>
      <c r="C54" s="933" t="s">
        <v>30</v>
      </c>
      <c r="D54" s="39">
        <v>335975000</v>
      </c>
      <c r="E54" s="528"/>
      <c r="F54" s="528">
        <v>52542763</v>
      </c>
      <c r="G54" s="1033">
        <v>0</v>
      </c>
      <c r="H54" s="25">
        <f t="shared" ref="H54:H58" si="10">SUM(F54:G54)</f>
        <v>52542763</v>
      </c>
      <c r="I54" s="526">
        <f>+H54</f>
        <v>52542763</v>
      </c>
      <c r="J54" s="3"/>
      <c r="K54" s="25"/>
      <c r="L54" s="26"/>
    </row>
    <row r="55" spans="1:14" s="37" customFormat="1" ht="24.75" customHeight="1" x14ac:dyDescent="0.25">
      <c r="A55" s="22"/>
      <c r="B55" s="32" t="s">
        <v>119</v>
      </c>
      <c r="C55" s="933" t="s">
        <v>24</v>
      </c>
      <c r="D55" s="39">
        <v>2893564</v>
      </c>
      <c r="E55" s="528">
        <v>2463075</v>
      </c>
      <c r="F55" s="528">
        <v>3473075</v>
      </c>
      <c r="G55" s="39">
        <v>763925</v>
      </c>
      <c r="H55" s="25">
        <f t="shared" si="10"/>
        <v>4237000</v>
      </c>
      <c r="I55" s="526">
        <f>H55</f>
        <v>4237000</v>
      </c>
      <c r="J55" s="45"/>
      <c r="K55" s="25"/>
      <c r="L55" s="46"/>
    </row>
    <row r="56" spans="1:14" s="37" customFormat="1" ht="24.75" customHeight="1" x14ac:dyDescent="0.25">
      <c r="A56" s="22"/>
      <c r="B56" s="32" t="s">
        <v>119</v>
      </c>
      <c r="C56" s="933" t="s">
        <v>26</v>
      </c>
      <c r="D56" s="39">
        <v>64116982</v>
      </c>
      <c r="E56" s="528"/>
      <c r="F56" s="528">
        <v>58990000</v>
      </c>
      <c r="G56" s="1033">
        <v>0</v>
      </c>
      <c r="H56" s="25">
        <f t="shared" si="10"/>
        <v>58990000</v>
      </c>
      <c r="I56" s="526">
        <f>+H56</f>
        <v>58990000</v>
      </c>
      <c r="J56" s="3"/>
      <c r="K56" s="25"/>
      <c r="L56" s="46"/>
    </row>
    <row r="57" spans="1:14" s="37" customFormat="1" ht="24.75" customHeight="1" x14ac:dyDescent="0.25">
      <c r="A57" s="22"/>
      <c r="B57" s="32" t="s">
        <v>593</v>
      </c>
      <c r="C57" s="933" t="s">
        <v>599</v>
      </c>
      <c r="D57" s="39">
        <v>257480</v>
      </c>
      <c r="E57" s="528"/>
      <c r="F57" s="528">
        <v>7316748</v>
      </c>
      <c r="G57" s="1033">
        <v>0</v>
      </c>
      <c r="H57" s="25">
        <f t="shared" si="10"/>
        <v>7316748</v>
      </c>
      <c r="I57" s="526">
        <f>+H57-J57</f>
        <v>895748</v>
      </c>
      <c r="J57" s="3">
        <v>6421000</v>
      </c>
      <c r="K57" s="25"/>
      <c r="L57" s="46"/>
    </row>
    <row r="58" spans="1:14" s="37" customFormat="1" ht="24.75" customHeight="1" x14ac:dyDescent="0.25">
      <c r="A58" s="22"/>
      <c r="B58" s="32" t="s">
        <v>120</v>
      </c>
      <c r="C58" s="933" t="s">
        <v>121</v>
      </c>
      <c r="D58" s="39">
        <v>14246565</v>
      </c>
      <c r="E58" s="528">
        <v>1095375</v>
      </c>
      <c r="F58" s="528">
        <v>118793755</v>
      </c>
      <c r="G58" s="39">
        <v>2867829</v>
      </c>
      <c r="H58" s="25">
        <f t="shared" si="10"/>
        <v>121661584</v>
      </c>
      <c r="I58" s="526">
        <f>H58</f>
        <v>121661584</v>
      </c>
      <c r="J58" s="3"/>
      <c r="K58" s="25"/>
      <c r="L58" s="46"/>
    </row>
    <row r="59" spans="1:14" ht="24.75" customHeight="1" x14ac:dyDescent="0.3">
      <c r="A59" s="34" t="s">
        <v>33</v>
      </c>
      <c r="B59" s="32"/>
      <c r="C59" s="941" t="s">
        <v>122</v>
      </c>
      <c r="D59" s="38">
        <f t="shared" ref="D59:G59" si="11">SUM(D53:D58)</f>
        <v>417489591</v>
      </c>
      <c r="E59" s="529">
        <f t="shared" si="11"/>
        <v>3558450</v>
      </c>
      <c r="F59" s="529">
        <f>SUM(F53:F58)</f>
        <v>276170316</v>
      </c>
      <c r="G59" s="38">
        <f t="shared" si="11"/>
        <v>3631754</v>
      </c>
      <c r="H59" s="44">
        <f>SUM(H53:H58)</f>
        <v>279802070</v>
      </c>
      <c r="I59" s="529">
        <f>SUM(I53:I58)</f>
        <v>273381070</v>
      </c>
      <c r="J59" s="529">
        <f>SUM(J53:J58)</f>
        <v>6421000</v>
      </c>
      <c r="K59" s="392"/>
      <c r="L59" s="26"/>
    </row>
    <row r="60" spans="1:14" ht="24.75" customHeight="1" x14ac:dyDescent="0.3">
      <c r="A60" s="22"/>
      <c r="B60" s="47"/>
      <c r="C60" s="941" t="s">
        <v>123</v>
      </c>
      <c r="D60" s="48">
        <f t="shared" ref="D60:G60" si="12">+D59+D51</f>
        <v>12858040132</v>
      </c>
      <c r="E60" s="48">
        <f t="shared" si="12"/>
        <v>11986136000</v>
      </c>
      <c r="F60" s="48">
        <f>+F59+F51</f>
        <v>13936802201</v>
      </c>
      <c r="G60" s="390">
        <f t="shared" si="12"/>
        <v>462005264</v>
      </c>
      <c r="H60" s="374">
        <f>+H59+H51</f>
        <v>14398807465</v>
      </c>
      <c r="I60" s="530">
        <f>+I59+I51</f>
        <v>12582257292</v>
      </c>
      <c r="J60" s="48">
        <f>+J59+J51</f>
        <v>1811945173</v>
      </c>
      <c r="K60" s="374">
        <f t="shared" ref="K60" si="13">+K59+K51</f>
        <v>4605000</v>
      </c>
      <c r="L60" s="26"/>
    </row>
    <row r="61" spans="1:14" ht="24.75" customHeight="1" x14ac:dyDescent="0.25">
      <c r="A61" s="34"/>
      <c r="B61" s="49"/>
      <c r="C61" s="943" t="s">
        <v>46</v>
      </c>
      <c r="D61" s="42"/>
      <c r="E61" s="944"/>
      <c r="F61" s="944"/>
      <c r="G61" s="42"/>
      <c r="H61" s="537"/>
      <c r="I61" s="526"/>
      <c r="J61" s="3"/>
      <c r="K61" s="25"/>
      <c r="L61" s="26"/>
    </row>
    <row r="62" spans="1:14" ht="24.75" customHeight="1" x14ac:dyDescent="0.25">
      <c r="A62" s="22"/>
      <c r="B62" s="32" t="s">
        <v>124</v>
      </c>
      <c r="C62" s="933" t="s">
        <v>125</v>
      </c>
      <c r="D62" s="3"/>
      <c r="E62" s="526">
        <v>420320000</v>
      </c>
      <c r="F62" s="526">
        <v>420320000</v>
      </c>
      <c r="G62" s="3">
        <v>-420320000</v>
      </c>
      <c r="H62" s="1034">
        <f>SUM(F62:G62)</f>
        <v>0</v>
      </c>
      <c r="I62" s="531"/>
      <c r="J62" s="3"/>
      <c r="K62" s="25"/>
      <c r="L62" s="26"/>
    </row>
    <row r="63" spans="1:14" s="37" customFormat="1" ht="24.75" customHeight="1" x14ac:dyDescent="0.25">
      <c r="A63" s="22"/>
      <c r="B63" s="32" t="s">
        <v>126</v>
      </c>
      <c r="C63" s="933" t="s">
        <v>127</v>
      </c>
      <c r="D63" s="39">
        <v>7913057682</v>
      </c>
      <c r="E63" s="528">
        <v>6000000000</v>
      </c>
      <c r="F63" s="528">
        <v>6769896070</v>
      </c>
      <c r="G63" s="1033">
        <v>0</v>
      </c>
      <c r="H63" s="25">
        <f t="shared" ref="H63:H64" si="14">SUM(F63:G63)</f>
        <v>6769896070</v>
      </c>
      <c r="I63" s="531">
        <f t="shared" ref="I63" si="15">+H63</f>
        <v>6769896070</v>
      </c>
      <c r="J63" s="3"/>
      <c r="K63" s="25"/>
      <c r="L63" s="46"/>
    </row>
    <row r="64" spans="1:14" s="37" customFormat="1" ht="24.75" customHeight="1" x14ac:dyDescent="0.25">
      <c r="A64" s="51"/>
      <c r="B64" s="52" t="s">
        <v>128</v>
      </c>
      <c r="C64" s="945" t="s">
        <v>129</v>
      </c>
      <c r="D64" s="54">
        <v>127728233</v>
      </c>
      <c r="E64" s="946"/>
      <c r="F64" s="946">
        <v>215229</v>
      </c>
      <c r="G64" s="54">
        <v>541808425</v>
      </c>
      <c r="H64" s="25">
        <f t="shared" si="14"/>
        <v>542023654</v>
      </c>
      <c r="I64" s="531">
        <f>+H64</f>
        <v>542023654</v>
      </c>
      <c r="J64" s="55"/>
      <c r="K64" s="56"/>
      <c r="L64" s="46"/>
    </row>
    <row r="65" spans="1:14" ht="24.75" customHeight="1" thickBot="1" x14ac:dyDescent="0.35">
      <c r="A65" s="51" t="s">
        <v>45</v>
      </c>
      <c r="B65" s="947"/>
      <c r="C65" s="948" t="s">
        <v>130</v>
      </c>
      <c r="D65" s="949">
        <f t="shared" ref="D65:G65" si="16">SUM(D62:D64)</f>
        <v>8040785915</v>
      </c>
      <c r="E65" s="950">
        <f t="shared" si="16"/>
        <v>6420320000</v>
      </c>
      <c r="F65" s="950">
        <f>SUM(F62:F64)</f>
        <v>7190431299</v>
      </c>
      <c r="G65" s="950">
        <f t="shared" si="16"/>
        <v>121488425</v>
      </c>
      <c r="H65" s="538">
        <f>SUM(H62:H64)</f>
        <v>7311919724</v>
      </c>
      <c r="I65" s="532">
        <f t="shared" ref="I65" si="17">SUM(I62:I64)</f>
        <v>7311919724</v>
      </c>
      <c r="J65" s="393"/>
      <c r="K65" s="394"/>
      <c r="L65" s="26"/>
    </row>
    <row r="66" spans="1:14" ht="24.75" customHeight="1" thickTop="1" thickBot="1" x14ac:dyDescent="0.35">
      <c r="A66" s="1057" t="s">
        <v>131</v>
      </c>
      <c r="B66" s="1058"/>
      <c r="C66" s="1058"/>
      <c r="D66" s="57">
        <f t="shared" ref="D66:G66" si="18">+D60+D65</f>
        <v>20898826047</v>
      </c>
      <c r="E66" s="951">
        <f t="shared" si="18"/>
        <v>18406456000</v>
      </c>
      <c r="F66" s="951">
        <f>+F60+F65</f>
        <v>21127233500</v>
      </c>
      <c r="G66" s="391">
        <f t="shared" si="18"/>
        <v>583493689</v>
      </c>
      <c r="H66" s="58">
        <f>+H60+H65</f>
        <v>21710727189</v>
      </c>
      <c r="I66" s="533">
        <f t="shared" ref="I66:K66" si="19">+I60+I65</f>
        <v>19894177016</v>
      </c>
      <c r="J66" s="57">
        <f t="shared" si="19"/>
        <v>1811945173</v>
      </c>
      <c r="K66" s="58">
        <f t="shared" si="19"/>
        <v>4605000</v>
      </c>
      <c r="L66" s="26"/>
    </row>
    <row r="67" spans="1:14" ht="24.75" customHeight="1" thickTop="1" x14ac:dyDescent="0.25">
      <c r="B67" s="60"/>
      <c r="C67" s="26"/>
      <c r="D67" s="61"/>
      <c r="E67" s="61"/>
      <c r="F67" s="61"/>
      <c r="G67" s="61"/>
      <c r="H67" s="61"/>
      <c r="I67" s="62"/>
      <c r="J67" s="62"/>
      <c r="K67" s="62"/>
      <c r="L67" s="26"/>
    </row>
    <row r="68" spans="1:14" ht="24.75" customHeight="1" x14ac:dyDescent="0.25">
      <c r="A68" s="4"/>
      <c r="B68" s="5"/>
      <c r="C68" s="63"/>
      <c r="D68" s="64"/>
      <c r="E68" s="64"/>
      <c r="F68" s="64"/>
      <c r="G68" s="64"/>
      <c r="H68" s="64"/>
      <c r="I68" s="65"/>
      <c r="J68" s="65"/>
      <c r="K68" s="65"/>
    </row>
    <row r="69" spans="1:14" ht="24.75" customHeight="1" x14ac:dyDescent="0.25">
      <c r="A69" s="4"/>
      <c r="B69" s="5"/>
      <c r="C69" s="63"/>
      <c r="D69" s="64"/>
      <c r="E69" s="64"/>
      <c r="F69" s="64"/>
      <c r="G69" s="64"/>
      <c r="H69" s="64"/>
      <c r="I69" s="65"/>
      <c r="J69" s="65"/>
      <c r="K69" s="65"/>
    </row>
    <row r="70" spans="1:14" ht="24.75" customHeight="1" x14ac:dyDescent="0.25">
      <c r="A70" s="4"/>
      <c r="B70" s="5"/>
      <c r="D70" s="66"/>
      <c r="E70" s="66"/>
      <c r="F70" s="66"/>
      <c r="G70" s="66"/>
      <c r="H70" s="66"/>
      <c r="I70" s="67"/>
      <c r="J70" s="67"/>
      <c r="K70" s="67"/>
    </row>
    <row r="71" spans="1:14" ht="24.75" customHeight="1" x14ac:dyDescent="0.25">
      <c r="A71" s="4"/>
      <c r="B71" s="5"/>
      <c r="D71" s="66"/>
      <c r="E71" s="66"/>
      <c r="F71" s="66"/>
      <c r="G71" s="66"/>
      <c r="H71" s="66"/>
      <c r="I71" s="67"/>
      <c r="J71" s="67"/>
      <c r="K71" s="67"/>
    </row>
    <row r="72" spans="1:14" ht="24.75" customHeight="1" x14ac:dyDescent="0.25">
      <c r="D72" s="66"/>
      <c r="E72" s="66"/>
      <c r="F72" s="66"/>
      <c r="G72" s="66"/>
      <c r="H72" s="66"/>
      <c r="I72" s="67"/>
      <c r="J72" s="67"/>
      <c r="K72" s="67"/>
    </row>
    <row r="73" spans="1:14" ht="24.75" customHeight="1" x14ac:dyDescent="0.25">
      <c r="D73" s="66"/>
      <c r="E73" s="66"/>
      <c r="F73" s="66"/>
      <c r="G73" s="66"/>
      <c r="H73" s="66"/>
      <c r="I73" s="67"/>
      <c r="J73" s="67"/>
      <c r="K73" s="67"/>
      <c r="N73" s="69"/>
    </row>
    <row r="74" spans="1:14" ht="24.75" customHeight="1" x14ac:dyDescent="0.25">
      <c r="D74" s="70"/>
      <c r="E74" s="70"/>
      <c r="F74" s="70"/>
      <c r="G74" s="70"/>
      <c r="H74" s="70"/>
      <c r="I74" s="71"/>
      <c r="J74" s="71"/>
      <c r="K74" s="71"/>
    </row>
    <row r="75" spans="1:14" ht="24.75" customHeight="1" x14ac:dyDescent="0.25"/>
    <row r="76" spans="1:14" ht="24.75" customHeight="1" x14ac:dyDescent="0.25"/>
    <row r="77" spans="1:14" ht="24.75" customHeight="1" x14ac:dyDescent="0.25"/>
    <row r="78" spans="1:14" ht="24.75" customHeight="1" x14ac:dyDescent="0.25"/>
    <row r="79" spans="1:14" ht="24.75" customHeight="1" x14ac:dyDescent="0.25"/>
    <row r="80" spans="1:14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</sheetData>
  <mergeCells count="13">
    <mergeCell ref="I6:K6"/>
    <mergeCell ref="A66:C66"/>
    <mergeCell ref="A2:K2"/>
    <mergeCell ref="A3:K3"/>
    <mergeCell ref="A4:K4"/>
    <mergeCell ref="A6:A7"/>
    <mergeCell ref="B6:B7"/>
    <mergeCell ref="C6:C7"/>
    <mergeCell ref="D6:D7"/>
    <mergeCell ref="E6:E7"/>
    <mergeCell ref="G6:G7"/>
    <mergeCell ref="H6:H7"/>
    <mergeCell ref="F6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84"/>
  <sheetViews>
    <sheetView zoomScale="75" zoomScaleNormal="75" workbookViewId="0">
      <pane xSplit="3" ySplit="9" topLeftCell="AA55" activePane="bottomRight" state="frozen"/>
      <selection activeCell="R28" sqref="R28"/>
      <selection pane="topRight" activeCell="R28" sqref="R28"/>
      <selection pane="bottomLeft" activeCell="R28" sqref="R28"/>
      <selection pane="bottomRight" activeCell="AJ72" sqref="AJ72"/>
    </sheetView>
  </sheetViews>
  <sheetFormatPr defaultColWidth="9.140625" defaultRowHeight="15.75" x14ac:dyDescent="0.25"/>
  <cols>
    <col min="1" max="1" width="8.42578125" style="59" customWidth="1"/>
    <col min="2" max="2" width="13.28515625" style="68" customWidth="1"/>
    <col min="3" max="3" width="75.42578125" style="6" customWidth="1"/>
    <col min="4" max="6" width="17.5703125" style="8" customWidth="1"/>
    <col min="7" max="7" width="16.140625" style="8" customWidth="1"/>
    <col min="8" max="8" width="17.140625" style="8" customWidth="1"/>
    <col min="9" max="9" width="18" style="6" bestFit="1" customWidth="1"/>
    <col min="10" max="11" width="16.42578125" style="6" customWidth="1"/>
    <col min="12" max="12" width="14.28515625" style="6" customWidth="1"/>
    <col min="13" max="13" width="16.140625" style="6" customWidth="1"/>
    <col min="14" max="14" width="18" style="6" bestFit="1" customWidth="1"/>
    <col min="15" max="28" width="16.140625" style="6" customWidth="1"/>
    <col min="29" max="29" width="18.140625" style="6" bestFit="1" customWidth="1"/>
    <col min="30" max="33" width="16.140625" style="6" customWidth="1"/>
    <col min="34" max="36" width="17" style="6" customWidth="1"/>
    <col min="37" max="37" width="16.85546875" style="81" customWidth="1"/>
    <col min="38" max="38" width="17.42578125" style="6" customWidth="1"/>
    <col min="39" max="39" width="19.5703125" style="6" customWidth="1"/>
    <col min="40" max="40" width="9.5703125" style="6" customWidth="1"/>
    <col min="41" max="41" width="13.5703125" style="6" customWidth="1"/>
    <col min="42" max="42" width="15" style="74" customWidth="1"/>
    <col min="43" max="263" width="9.140625" style="6"/>
    <col min="264" max="264" width="8.42578125" style="6" customWidth="1"/>
    <col min="265" max="265" width="13.28515625" style="6" customWidth="1"/>
    <col min="266" max="266" width="85.28515625" style="6" bestFit="1" customWidth="1"/>
    <col min="267" max="268" width="17.5703125" style="6" customWidth="1"/>
    <col min="269" max="269" width="16.140625" style="6" customWidth="1"/>
    <col min="270" max="270" width="17.140625" style="6" customWidth="1"/>
    <col min="271" max="271" width="16.140625" style="6" customWidth="1"/>
    <col min="272" max="272" width="20.5703125" style="6" bestFit="1" customWidth="1"/>
    <col min="273" max="290" width="16.140625" style="6" customWidth="1"/>
    <col min="291" max="292" width="17" style="6" customWidth="1"/>
    <col min="293" max="293" width="16.140625" style="6" customWidth="1"/>
    <col min="294" max="294" width="17.42578125" style="6" customWidth="1"/>
    <col min="295" max="295" width="19.5703125" style="6" customWidth="1"/>
    <col min="296" max="296" width="9.5703125" style="6" bestFit="1" customWidth="1"/>
    <col min="297" max="297" width="13.5703125" style="6" bestFit="1" customWidth="1"/>
    <col min="298" max="298" width="15" style="6" bestFit="1" customWidth="1"/>
    <col min="299" max="519" width="9.140625" style="6"/>
    <col min="520" max="520" width="8.42578125" style="6" customWidth="1"/>
    <col min="521" max="521" width="13.28515625" style="6" customWidth="1"/>
    <col min="522" max="522" width="85.28515625" style="6" bestFit="1" customWidth="1"/>
    <col min="523" max="524" width="17.5703125" style="6" customWidth="1"/>
    <col min="525" max="525" width="16.140625" style="6" customWidth="1"/>
    <col min="526" max="526" width="17.140625" style="6" customWidth="1"/>
    <col min="527" max="527" width="16.140625" style="6" customWidth="1"/>
    <col min="528" max="528" width="20.5703125" style="6" bestFit="1" customWidth="1"/>
    <col min="529" max="546" width="16.140625" style="6" customWidth="1"/>
    <col min="547" max="548" width="17" style="6" customWidth="1"/>
    <col min="549" max="549" width="16.140625" style="6" customWidth="1"/>
    <col min="550" max="550" width="17.42578125" style="6" customWidth="1"/>
    <col min="551" max="551" width="19.5703125" style="6" customWidth="1"/>
    <col min="552" max="552" width="9.5703125" style="6" bestFit="1" customWidth="1"/>
    <col min="553" max="553" width="13.5703125" style="6" bestFit="1" customWidth="1"/>
    <col min="554" max="554" width="15" style="6" bestFit="1" customWidth="1"/>
    <col min="555" max="775" width="9.140625" style="6"/>
    <col min="776" max="776" width="8.42578125" style="6" customWidth="1"/>
    <col min="777" max="777" width="13.28515625" style="6" customWidth="1"/>
    <col min="778" max="778" width="85.28515625" style="6" bestFit="1" customWidth="1"/>
    <col min="779" max="780" width="17.5703125" style="6" customWidth="1"/>
    <col min="781" max="781" width="16.140625" style="6" customWidth="1"/>
    <col min="782" max="782" width="17.140625" style="6" customWidth="1"/>
    <col min="783" max="783" width="16.140625" style="6" customWidth="1"/>
    <col min="784" max="784" width="20.5703125" style="6" bestFit="1" customWidth="1"/>
    <col min="785" max="802" width="16.140625" style="6" customWidth="1"/>
    <col min="803" max="804" width="17" style="6" customWidth="1"/>
    <col min="805" max="805" width="16.140625" style="6" customWidth="1"/>
    <col min="806" max="806" width="17.42578125" style="6" customWidth="1"/>
    <col min="807" max="807" width="19.5703125" style="6" customWidth="1"/>
    <col min="808" max="808" width="9.5703125" style="6" bestFit="1" customWidth="1"/>
    <col min="809" max="809" width="13.5703125" style="6" bestFit="1" customWidth="1"/>
    <col min="810" max="810" width="15" style="6" bestFit="1" customWidth="1"/>
    <col min="811" max="1031" width="9.140625" style="6"/>
    <col min="1032" max="1032" width="8.42578125" style="6" customWidth="1"/>
    <col min="1033" max="1033" width="13.28515625" style="6" customWidth="1"/>
    <col min="1034" max="1034" width="85.28515625" style="6" bestFit="1" customWidth="1"/>
    <col min="1035" max="1036" width="17.5703125" style="6" customWidth="1"/>
    <col min="1037" max="1037" width="16.140625" style="6" customWidth="1"/>
    <col min="1038" max="1038" width="17.140625" style="6" customWidth="1"/>
    <col min="1039" max="1039" width="16.140625" style="6" customWidth="1"/>
    <col min="1040" max="1040" width="20.5703125" style="6" bestFit="1" customWidth="1"/>
    <col min="1041" max="1058" width="16.140625" style="6" customWidth="1"/>
    <col min="1059" max="1060" width="17" style="6" customWidth="1"/>
    <col min="1061" max="1061" width="16.140625" style="6" customWidth="1"/>
    <col min="1062" max="1062" width="17.42578125" style="6" customWidth="1"/>
    <col min="1063" max="1063" width="19.5703125" style="6" customWidth="1"/>
    <col min="1064" max="1064" width="9.5703125" style="6" bestFit="1" customWidth="1"/>
    <col min="1065" max="1065" width="13.5703125" style="6" bestFit="1" customWidth="1"/>
    <col min="1066" max="1066" width="15" style="6" bestFit="1" customWidth="1"/>
    <col min="1067" max="1287" width="9.140625" style="6"/>
    <col min="1288" max="1288" width="8.42578125" style="6" customWidth="1"/>
    <col min="1289" max="1289" width="13.28515625" style="6" customWidth="1"/>
    <col min="1290" max="1290" width="85.28515625" style="6" bestFit="1" customWidth="1"/>
    <col min="1291" max="1292" width="17.5703125" style="6" customWidth="1"/>
    <col min="1293" max="1293" width="16.140625" style="6" customWidth="1"/>
    <col min="1294" max="1294" width="17.140625" style="6" customWidth="1"/>
    <col min="1295" max="1295" width="16.140625" style="6" customWidth="1"/>
    <col min="1296" max="1296" width="20.5703125" style="6" bestFit="1" customWidth="1"/>
    <col min="1297" max="1314" width="16.140625" style="6" customWidth="1"/>
    <col min="1315" max="1316" width="17" style="6" customWidth="1"/>
    <col min="1317" max="1317" width="16.140625" style="6" customWidth="1"/>
    <col min="1318" max="1318" width="17.42578125" style="6" customWidth="1"/>
    <col min="1319" max="1319" width="19.5703125" style="6" customWidth="1"/>
    <col min="1320" max="1320" width="9.5703125" style="6" bestFit="1" customWidth="1"/>
    <col min="1321" max="1321" width="13.5703125" style="6" bestFit="1" customWidth="1"/>
    <col min="1322" max="1322" width="15" style="6" bestFit="1" customWidth="1"/>
    <col min="1323" max="1543" width="9.140625" style="6"/>
    <col min="1544" max="1544" width="8.42578125" style="6" customWidth="1"/>
    <col min="1545" max="1545" width="13.28515625" style="6" customWidth="1"/>
    <col min="1546" max="1546" width="85.28515625" style="6" bestFit="1" customWidth="1"/>
    <col min="1547" max="1548" width="17.5703125" style="6" customWidth="1"/>
    <col min="1549" max="1549" width="16.140625" style="6" customWidth="1"/>
    <col min="1550" max="1550" width="17.140625" style="6" customWidth="1"/>
    <col min="1551" max="1551" width="16.140625" style="6" customWidth="1"/>
    <col min="1552" max="1552" width="20.5703125" style="6" bestFit="1" customWidth="1"/>
    <col min="1553" max="1570" width="16.140625" style="6" customWidth="1"/>
    <col min="1571" max="1572" width="17" style="6" customWidth="1"/>
    <col min="1573" max="1573" width="16.140625" style="6" customWidth="1"/>
    <col min="1574" max="1574" width="17.42578125" style="6" customWidth="1"/>
    <col min="1575" max="1575" width="19.5703125" style="6" customWidth="1"/>
    <col min="1576" max="1576" width="9.5703125" style="6" bestFit="1" customWidth="1"/>
    <col min="1577" max="1577" width="13.5703125" style="6" bestFit="1" customWidth="1"/>
    <col min="1578" max="1578" width="15" style="6" bestFit="1" customWidth="1"/>
    <col min="1579" max="1799" width="9.140625" style="6"/>
    <col min="1800" max="1800" width="8.42578125" style="6" customWidth="1"/>
    <col min="1801" max="1801" width="13.28515625" style="6" customWidth="1"/>
    <col min="1802" max="1802" width="85.28515625" style="6" bestFit="1" customWidth="1"/>
    <col min="1803" max="1804" width="17.5703125" style="6" customWidth="1"/>
    <col min="1805" max="1805" width="16.140625" style="6" customWidth="1"/>
    <col min="1806" max="1806" width="17.140625" style="6" customWidth="1"/>
    <col min="1807" max="1807" width="16.140625" style="6" customWidth="1"/>
    <col min="1808" max="1808" width="20.5703125" style="6" bestFit="1" customWidth="1"/>
    <col min="1809" max="1826" width="16.140625" style="6" customWidth="1"/>
    <col min="1827" max="1828" width="17" style="6" customWidth="1"/>
    <col min="1829" max="1829" width="16.140625" style="6" customWidth="1"/>
    <col min="1830" max="1830" width="17.42578125" style="6" customWidth="1"/>
    <col min="1831" max="1831" width="19.5703125" style="6" customWidth="1"/>
    <col min="1832" max="1832" width="9.5703125" style="6" bestFit="1" customWidth="1"/>
    <col min="1833" max="1833" width="13.5703125" style="6" bestFit="1" customWidth="1"/>
    <col min="1834" max="1834" width="15" style="6" bestFit="1" customWidth="1"/>
    <col min="1835" max="2055" width="9.140625" style="6"/>
    <col min="2056" max="2056" width="8.42578125" style="6" customWidth="1"/>
    <col min="2057" max="2057" width="13.28515625" style="6" customWidth="1"/>
    <col min="2058" max="2058" width="85.28515625" style="6" bestFit="1" customWidth="1"/>
    <col min="2059" max="2060" width="17.5703125" style="6" customWidth="1"/>
    <col min="2061" max="2061" width="16.140625" style="6" customWidth="1"/>
    <col min="2062" max="2062" width="17.140625" style="6" customWidth="1"/>
    <col min="2063" max="2063" width="16.140625" style="6" customWidth="1"/>
    <col min="2064" max="2064" width="20.5703125" style="6" bestFit="1" customWidth="1"/>
    <col min="2065" max="2082" width="16.140625" style="6" customWidth="1"/>
    <col min="2083" max="2084" width="17" style="6" customWidth="1"/>
    <col min="2085" max="2085" width="16.140625" style="6" customWidth="1"/>
    <col min="2086" max="2086" width="17.42578125" style="6" customWidth="1"/>
    <col min="2087" max="2087" width="19.5703125" style="6" customWidth="1"/>
    <col min="2088" max="2088" width="9.5703125" style="6" bestFit="1" customWidth="1"/>
    <col min="2089" max="2089" width="13.5703125" style="6" bestFit="1" customWidth="1"/>
    <col min="2090" max="2090" width="15" style="6" bestFit="1" customWidth="1"/>
    <col min="2091" max="2311" width="9.140625" style="6"/>
    <col min="2312" max="2312" width="8.42578125" style="6" customWidth="1"/>
    <col min="2313" max="2313" width="13.28515625" style="6" customWidth="1"/>
    <col min="2314" max="2314" width="85.28515625" style="6" bestFit="1" customWidth="1"/>
    <col min="2315" max="2316" width="17.5703125" style="6" customWidth="1"/>
    <col min="2317" max="2317" width="16.140625" style="6" customWidth="1"/>
    <col min="2318" max="2318" width="17.140625" style="6" customWidth="1"/>
    <col min="2319" max="2319" width="16.140625" style="6" customWidth="1"/>
    <col min="2320" max="2320" width="20.5703125" style="6" bestFit="1" customWidth="1"/>
    <col min="2321" max="2338" width="16.140625" style="6" customWidth="1"/>
    <col min="2339" max="2340" width="17" style="6" customWidth="1"/>
    <col min="2341" max="2341" width="16.140625" style="6" customWidth="1"/>
    <col min="2342" max="2342" width="17.42578125" style="6" customWidth="1"/>
    <col min="2343" max="2343" width="19.5703125" style="6" customWidth="1"/>
    <col min="2344" max="2344" width="9.5703125" style="6" bestFit="1" customWidth="1"/>
    <col min="2345" max="2345" width="13.5703125" style="6" bestFit="1" customWidth="1"/>
    <col min="2346" max="2346" width="15" style="6" bestFit="1" customWidth="1"/>
    <col min="2347" max="2567" width="9.140625" style="6"/>
    <col min="2568" max="2568" width="8.42578125" style="6" customWidth="1"/>
    <col min="2569" max="2569" width="13.28515625" style="6" customWidth="1"/>
    <col min="2570" max="2570" width="85.28515625" style="6" bestFit="1" customWidth="1"/>
    <col min="2571" max="2572" width="17.5703125" style="6" customWidth="1"/>
    <col min="2573" max="2573" width="16.140625" style="6" customWidth="1"/>
    <col min="2574" max="2574" width="17.140625" style="6" customWidth="1"/>
    <col min="2575" max="2575" width="16.140625" style="6" customWidth="1"/>
    <col min="2576" max="2576" width="20.5703125" style="6" bestFit="1" customWidth="1"/>
    <col min="2577" max="2594" width="16.140625" style="6" customWidth="1"/>
    <col min="2595" max="2596" width="17" style="6" customWidth="1"/>
    <col min="2597" max="2597" width="16.140625" style="6" customWidth="1"/>
    <col min="2598" max="2598" width="17.42578125" style="6" customWidth="1"/>
    <col min="2599" max="2599" width="19.5703125" style="6" customWidth="1"/>
    <col min="2600" max="2600" width="9.5703125" style="6" bestFit="1" customWidth="1"/>
    <col min="2601" max="2601" width="13.5703125" style="6" bestFit="1" customWidth="1"/>
    <col min="2602" max="2602" width="15" style="6" bestFit="1" customWidth="1"/>
    <col min="2603" max="2823" width="9.140625" style="6"/>
    <col min="2824" max="2824" width="8.42578125" style="6" customWidth="1"/>
    <col min="2825" max="2825" width="13.28515625" style="6" customWidth="1"/>
    <col min="2826" max="2826" width="85.28515625" style="6" bestFit="1" customWidth="1"/>
    <col min="2827" max="2828" width="17.5703125" style="6" customWidth="1"/>
    <col min="2829" max="2829" width="16.140625" style="6" customWidth="1"/>
    <col min="2830" max="2830" width="17.140625" style="6" customWidth="1"/>
    <col min="2831" max="2831" width="16.140625" style="6" customWidth="1"/>
    <col min="2832" max="2832" width="20.5703125" style="6" bestFit="1" customWidth="1"/>
    <col min="2833" max="2850" width="16.140625" style="6" customWidth="1"/>
    <col min="2851" max="2852" width="17" style="6" customWidth="1"/>
    <col min="2853" max="2853" width="16.140625" style="6" customWidth="1"/>
    <col min="2854" max="2854" width="17.42578125" style="6" customWidth="1"/>
    <col min="2855" max="2855" width="19.5703125" style="6" customWidth="1"/>
    <col min="2856" max="2856" width="9.5703125" style="6" bestFit="1" customWidth="1"/>
    <col min="2857" max="2857" width="13.5703125" style="6" bestFit="1" customWidth="1"/>
    <col min="2858" max="2858" width="15" style="6" bestFit="1" customWidth="1"/>
    <col min="2859" max="3079" width="9.140625" style="6"/>
    <col min="3080" max="3080" width="8.42578125" style="6" customWidth="1"/>
    <col min="3081" max="3081" width="13.28515625" style="6" customWidth="1"/>
    <col min="3082" max="3082" width="85.28515625" style="6" bestFit="1" customWidth="1"/>
    <col min="3083" max="3084" width="17.5703125" style="6" customWidth="1"/>
    <col min="3085" max="3085" width="16.140625" style="6" customWidth="1"/>
    <col min="3086" max="3086" width="17.140625" style="6" customWidth="1"/>
    <col min="3087" max="3087" width="16.140625" style="6" customWidth="1"/>
    <col min="3088" max="3088" width="20.5703125" style="6" bestFit="1" customWidth="1"/>
    <col min="3089" max="3106" width="16.140625" style="6" customWidth="1"/>
    <col min="3107" max="3108" width="17" style="6" customWidth="1"/>
    <col min="3109" max="3109" width="16.140625" style="6" customWidth="1"/>
    <col min="3110" max="3110" width="17.42578125" style="6" customWidth="1"/>
    <col min="3111" max="3111" width="19.5703125" style="6" customWidth="1"/>
    <col min="3112" max="3112" width="9.5703125" style="6" bestFit="1" customWidth="1"/>
    <col min="3113" max="3113" width="13.5703125" style="6" bestFit="1" customWidth="1"/>
    <col min="3114" max="3114" width="15" style="6" bestFit="1" customWidth="1"/>
    <col min="3115" max="3335" width="9.140625" style="6"/>
    <col min="3336" max="3336" width="8.42578125" style="6" customWidth="1"/>
    <col min="3337" max="3337" width="13.28515625" style="6" customWidth="1"/>
    <col min="3338" max="3338" width="85.28515625" style="6" bestFit="1" customWidth="1"/>
    <col min="3339" max="3340" width="17.5703125" style="6" customWidth="1"/>
    <col min="3341" max="3341" width="16.140625" style="6" customWidth="1"/>
    <col min="3342" max="3342" width="17.140625" style="6" customWidth="1"/>
    <col min="3343" max="3343" width="16.140625" style="6" customWidth="1"/>
    <col min="3344" max="3344" width="20.5703125" style="6" bestFit="1" customWidth="1"/>
    <col min="3345" max="3362" width="16.140625" style="6" customWidth="1"/>
    <col min="3363" max="3364" width="17" style="6" customWidth="1"/>
    <col min="3365" max="3365" width="16.140625" style="6" customWidth="1"/>
    <col min="3366" max="3366" width="17.42578125" style="6" customWidth="1"/>
    <col min="3367" max="3367" width="19.5703125" style="6" customWidth="1"/>
    <col min="3368" max="3368" width="9.5703125" style="6" bestFit="1" customWidth="1"/>
    <col min="3369" max="3369" width="13.5703125" style="6" bestFit="1" customWidth="1"/>
    <col min="3370" max="3370" width="15" style="6" bestFit="1" customWidth="1"/>
    <col min="3371" max="3591" width="9.140625" style="6"/>
    <col min="3592" max="3592" width="8.42578125" style="6" customWidth="1"/>
    <col min="3593" max="3593" width="13.28515625" style="6" customWidth="1"/>
    <col min="3594" max="3594" width="85.28515625" style="6" bestFit="1" customWidth="1"/>
    <col min="3595" max="3596" width="17.5703125" style="6" customWidth="1"/>
    <col min="3597" max="3597" width="16.140625" style="6" customWidth="1"/>
    <col min="3598" max="3598" width="17.140625" style="6" customWidth="1"/>
    <col min="3599" max="3599" width="16.140625" style="6" customWidth="1"/>
    <col min="3600" max="3600" width="20.5703125" style="6" bestFit="1" customWidth="1"/>
    <col min="3601" max="3618" width="16.140625" style="6" customWidth="1"/>
    <col min="3619" max="3620" width="17" style="6" customWidth="1"/>
    <col min="3621" max="3621" width="16.140625" style="6" customWidth="1"/>
    <col min="3622" max="3622" width="17.42578125" style="6" customWidth="1"/>
    <col min="3623" max="3623" width="19.5703125" style="6" customWidth="1"/>
    <col min="3624" max="3624" width="9.5703125" style="6" bestFit="1" customWidth="1"/>
    <col min="3625" max="3625" width="13.5703125" style="6" bestFit="1" customWidth="1"/>
    <col min="3626" max="3626" width="15" style="6" bestFit="1" customWidth="1"/>
    <col min="3627" max="3847" width="9.140625" style="6"/>
    <col min="3848" max="3848" width="8.42578125" style="6" customWidth="1"/>
    <col min="3849" max="3849" width="13.28515625" style="6" customWidth="1"/>
    <col min="3850" max="3850" width="85.28515625" style="6" bestFit="1" customWidth="1"/>
    <col min="3851" max="3852" width="17.5703125" style="6" customWidth="1"/>
    <col min="3853" max="3853" width="16.140625" style="6" customWidth="1"/>
    <col min="3854" max="3854" width="17.140625" style="6" customWidth="1"/>
    <col min="3855" max="3855" width="16.140625" style="6" customWidth="1"/>
    <col min="3856" max="3856" width="20.5703125" style="6" bestFit="1" customWidth="1"/>
    <col min="3857" max="3874" width="16.140625" style="6" customWidth="1"/>
    <col min="3875" max="3876" width="17" style="6" customWidth="1"/>
    <col min="3877" max="3877" width="16.140625" style="6" customWidth="1"/>
    <col min="3878" max="3878" width="17.42578125" style="6" customWidth="1"/>
    <col min="3879" max="3879" width="19.5703125" style="6" customWidth="1"/>
    <col min="3880" max="3880" width="9.5703125" style="6" bestFit="1" customWidth="1"/>
    <col min="3881" max="3881" width="13.5703125" style="6" bestFit="1" customWidth="1"/>
    <col min="3882" max="3882" width="15" style="6" bestFit="1" customWidth="1"/>
    <col min="3883" max="4103" width="9.140625" style="6"/>
    <col min="4104" max="4104" width="8.42578125" style="6" customWidth="1"/>
    <col min="4105" max="4105" width="13.28515625" style="6" customWidth="1"/>
    <col min="4106" max="4106" width="85.28515625" style="6" bestFit="1" customWidth="1"/>
    <col min="4107" max="4108" width="17.5703125" style="6" customWidth="1"/>
    <col min="4109" max="4109" width="16.140625" style="6" customWidth="1"/>
    <col min="4110" max="4110" width="17.140625" style="6" customWidth="1"/>
    <col min="4111" max="4111" width="16.140625" style="6" customWidth="1"/>
    <col min="4112" max="4112" width="20.5703125" style="6" bestFit="1" customWidth="1"/>
    <col min="4113" max="4130" width="16.140625" style="6" customWidth="1"/>
    <col min="4131" max="4132" width="17" style="6" customWidth="1"/>
    <col min="4133" max="4133" width="16.140625" style="6" customWidth="1"/>
    <col min="4134" max="4134" width="17.42578125" style="6" customWidth="1"/>
    <col min="4135" max="4135" width="19.5703125" style="6" customWidth="1"/>
    <col min="4136" max="4136" width="9.5703125" style="6" bestFit="1" customWidth="1"/>
    <col min="4137" max="4137" width="13.5703125" style="6" bestFit="1" customWidth="1"/>
    <col min="4138" max="4138" width="15" style="6" bestFit="1" customWidth="1"/>
    <col min="4139" max="4359" width="9.140625" style="6"/>
    <col min="4360" max="4360" width="8.42578125" style="6" customWidth="1"/>
    <col min="4361" max="4361" width="13.28515625" style="6" customWidth="1"/>
    <col min="4362" max="4362" width="85.28515625" style="6" bestFit="1" customWidth="1"/>
    <col min="4363" max="4364" width="17.5703125" style="6" customWidth="1"/>
    <col min="4365" max="4365" width="16.140625" style="6" customWidth="1"/>
    <col min="4366" max="4366" width="17.140625" style="6" customWidth="1"/>
    <col min="4367" max="4367" width="16.140625" style="6" customWidth="1"/>
    <col min="4368" max="4368" width="20.5703125" style="6" bestFit="1" customWidth="1"/>
    <col min="4369" max="4386" width="16.140625" style="6" customWidth="1"/>
    <col min="4387" max="4388" width="17" style="6" customWidth="1"/>
    <col min="4389" max="4389" width="16.140625" style="6" customWidth="1"/>
    <col min="4390" max="4390" width="17.42578125" style="6" customWidth="1"/>
    <col min="4391" max="4391" width="19.5703125" style="6" customWidth="1"/>
    <col min="4392" max="4392" width="9.5703125" style="6" bestFit="1" customWidth="1"/>
    <col min="4393" max="4393" width="13.5703125" style="6" bestFit="1" customWidth="1"/>
    <col min="4394" max="4394" width="15" style="6" bestFit="1" customWidth="1"/>
    <col min="4395" max="4615" width="9.140625" style="6"/>
    <col min="4616" max="4616" width="8.42578125" style="6" customWidth="1"/>
    <col min="4617" max="4617" width="13.28515625" style="6" customWidth="1"/>
    <col min="4618" max="4618" width="85.28515625" style="6" bestFit="1" customWidth="1"/>
    <col min="4619" max="4620" width="17.5703125" style="6" customWidth="1"/>
    <col min="4621" max="4621" width="16.140625" style="6" customWidth="1"/>
    <col min="4622" max="4622" width="17.140625" style="6" customWidth="1"/>
    <col min="4623" max="4623" width="16.140625" style="6" customWidth="1"/>
    <col min="4624" max="4624" width="20.5703125" style="6" bestFit="1" customWidth="1"/>
    <col min="4625" max="4642" width="16.140625" style="6" customWidth="1"/>
    <col min="4643" max="4644" width="17" style="6" customWidth="1"/>
    <col min="4645" max="4645" width="16.140625" style="6" customWidth="1"/>
    <col min="4646" max="4646" width="17.42578125" style="6" customWidth="1"/>
    <col min="4647" max="4647" width="19.5703125" style="6" customWidth="1"/>
    <col min="4648" max="4648" width="9.5703125" style="6" bestFit="1" customWidth="1"/>
    <col min="4649" max="4649" width="13.5703125" style="6" bestFit="1" customWidth="1"/>
    <col min="4650" max="4650" width="15" style="6" bestFit="1" customWidth="1"/>
    <col min="4651" max="4871" width="9.140625" style="6"/>
    <col min="4872" max="4872" width="8.42578125" style="6" customWidth="1"/>
    <col min="4873" max="4873" width="13.28515625" style="6" customWidth="1"/>
    <col min="4874" max="4874" width="85.28515625" style="6" bestFit="1" customWidth="1"/>
    <col min="4875" max="4876" width="17.5703125" style="6" customWidth="1"/>
    <col min="4877" max="4877" width="16.140625" style="6" customWidth="1"/>
    <col min="4878" max="4878" width="17.140625" style="6" customWidth="1"/>
    <col min="4879" max="4879" width="16.140625" style="6" customWidth="1"/>
    <col min="4880" max="4880" width="20.5703125" style="6" bestFit="1" customWidth="1"/>
    <col min="4881" max="4898" width="16.140625" style="6" customWidth="1"/>
    <col min="4899" max="4900" width="17" style="6" customWidth="1"/>
    <col min="4901" max="4901" width="16.140625" style="6" customWidth="1"/>
    <col min="4902" max="4902" width="17.42578125" style="6" customWidth="1"/>
    <col min="4903" max="4903" width="19.5703125" style="6" customWidth="1"/>
    <col min="4904" max="4904" width="9.5703125" style="6" bestFit="1" customWidth="1"/>
    <col min="4905" max="4905" width="13.5703125" style="6" bestFit="1" customWidth="1"/>
    <col min="4906" max="4906" width="15" style="6" bestFit="1" customWidth="1"/>
    <col min="4907" max="5127" width="9.140625" style="6"/>
    <col min="5128" max="5128" width="8.42578125" style="6" customWidth="1"/>
    <col min="5129" max="5129" width="13.28515625" style="6" customWidth="1"/>
    <col min="5130" max="5130" width="85.28515625" style="6" bestFit="1" customWidth="1"/>
    <col min="5131" max="5132" width="17.5703125" style="6" customWidth="1"/>
    <col min="5133" max="5133" width="16.140625" style="6" customWidth="1"/>
    <col min="5134" max="5134" width="17.140625" style="6" customWidth="1"/>
    <col min="5135" max="5135" width="16.140625" style="6" customWidth="1"/>
    <col min="5136" max="5136" width="20.5703125" style="6" bestFit="1" customWidth="1"/>
    <col min="5137" max="5154" width="16.140625" style="6" customWidth="1"/>
    <col min="5155" max="5156" width="17" style="6" customWidth="1"/>
    <col min="5157" max="5157" width="16.140625" style="6" customWidth="1"/>
    <col min="5158" max="5158" width="17.42578125" style="6" customWidth="1"/>
    <col min="5159" max="5159" width="19.5703125" style="6" customWidth="1"/>
    <col min="5160" max="5160" width="9.5703125" style="6" bestFit="1" customWidth="1"/>
    <col min="5161" max="5161" width="13.5703125" style="6" bestFit="1" customWidth="1"/>
    <col min="5162" max="5162" width="15" style="6" bestFit="1" customWidth="1"/>
    <col min="5163" max="5383" width="9.140625" style="6"/>
    <col min="5384" max="5384" width="8.42578125" style="6" customWidth="1"/>
    <col min="5385" max="5385" width="13.28515625" style="6" customWidth="1"/>
    <col min="5386" max="5386" width="85.28515625" style="6" bestFit="1" customWidth="1"/>
    <col min="5387" max="5388" width="17.5703125" style="6" customWidth="1"/>
    <col min="5389" max="5389" width="16.140625" style="6" customWidth="1"/>
    <col min="5390" max="5390" width="17.140625" style="6" customWidth="1"/>
    <col min="5391" max="5391" width="16.140625" style="6" customWidth="1"/>
    <col min="5392" max="5392" width="20.5703125" style="6" bestFit="1" customWidth="1"/>
    <col min="5393" max="5410" width="16.140625" style="6" customWidth="1"/>
    <col min="5411" max="5412" width="17" style="6" customWidth="1"/>
    <col min="5413" max="5413" width="16.140625" style="6" customWidth="1"/>
    <col min="5414" max="5414" width="17.42578125" style="6" customWidth="1"/>
    <col min="5415" max="5415" width="19.5703125" style="6" customWidth="1"/>
    <col min="5416" max="5416" width="9.5703125" style="6" bestFit="1" customWidth="1"/>
    <col min="5417" max="5417" width="13.5703125" style="6" bestFit="1" customWidth="1"/>
    <col min="5418" max="5418" width="15" style="6" bestFit="1" customWidth="1"/>
    <col min="5419" max="5639" width="9.140625" style="6"/>
    <col min="5640" max="5640" width="8.42578125" style="6" customWidth="1"/>
    <col min="5641" max="5641" width="13.28515625" style="6" customWidth="1"/>
    <col min="5642" max="5642" width="85.28515625" style="6" bestFit="1" customWidth="1"/>
    <col min="5643" max="5644" width="17.5703125" style="6" customWidth="1"/>
    <col min="5645" max="5645" width="16.140625" style="6" customWidth="1"/>
    <col min="5646" max="5646" width="17.140625" style="6" customWidth="1"/>
    <col min="5647" max="5647" width="16.140625" style="6" customWidth="1"/>
    <col min="5648" max="5648" width="20.5703125" style="6" bestFit="1" customWidth="1"/>
    <col min="5649" max="5666" width="16.140625" style="6" customWidth="1"/>
    <col min="5667" max="5668" width="17" style="6" customWidth="1"/>
    <col min="5669" max="5669" width="16.140625" style="6" customWidth="1"/>
    <col min="5670" max="5670" width="17.42578125" style="6" customWidth="1"/>
    <col min="5671" max="5671" width="19.5703125" style="6" customWidth="1"/>
    <col min="5672" max="5672" width="9.5703125" style="6" bestFit="1" customWidth="1"/>
    <col min="5673" max="5673" width="13.5703125" style="6" bestFit="1" customWidth="1"/>
    <col min="5674" max="5674" width="15" style="6" bestFit="1" customWidth="1"/>
    <col min="5675" max="5895" width="9.140625" style="6"/>
    <col min="5896" max="5896" width="8.42578125" style="6" customWidth="1"/>
    <col min="5897" max="5897" width="13.28515625" style="6" customWidth="1"/>
    <col min="5898" max="5898" width="85.28515625" style="6" bestFit="1" customWidth="1"/>
    <col min="5899" max="5900" width="17.5703125" style="6" customWidth="1"/>
    <col min="5901" max="5901" width="16.140625" style="6" customWidth="1"/>
    <col min="5902" max="5902" width="17.140625" style="6" customWidth="1"/>
    <col min="5903" max="5903" width="16.140625" style="6" customWidth="1"/>
    <col min="5904" max="5904" width="20.5703125" style="6" bestFit="1" customWidth="1"/>
    <col min="5905" max="5922" width="16.140625" style="6" customWidth="1"/>
    <col min="5923" max="5924" width="17" style="6" customWidth="1"/>
    <col min="5925" max="5925" width="16.140625" style="6" customWidth="1"/>
    <col min="5926" max="5926" width="17.42578125" style="6" customWidth="1"/>
    <col min="5927" max="5927" width="19.5703125" style="6" customWidth="1"/>
    <col min="5928" max="5928" width="9.5703125" style="6" bestFit="1" customWidth="1"/>
    <col min="5929" max="5929" width="13.5703125" style="6" bestFit="1" customWidth="1"/>
    <col min="5930" max="5930" width="15" style="6" bestFit="1" customWidth="1"/>
    <col min="5931" max="6151" width="9.140625" style="6"/>
    <col min="6152" max="6152" width="8.42578125" style="6" customWidth="1"/>
    <col min="6153" max="6153" width="13.28515625" style="6" customWidth="1"/>
    <col min="6154" max="6154" width="85.28515625" style="6" bestFit="1" customWidth="1"/>
    <col min="6155" max="6156" width="17.5703125" style="6" customWidth="1"/>
    <col min="6157" max="6157" width="16.140625" style="6" customWidth="1"/>
    <col min="6158" max="6158" width="17.140625" style="6" customWidth="1"/>
    <col min="6159" max="6159" width="16.140625" style="6" customWidth="1"/>
    <col min="6160" max="6160" width="20.5703125" style="6" bestFit="1" customWidth="1"/>
    <col min="6161" max="6178" width="16.140625" style="6" customWidth="1"/>
    <col min="6179" max="6180" width="17" style="6" customWidth="1"/>
    <col min="6181" max="6181" width="16.140625" style="6" customWidth="1"/>
    <col min="6182" max="6182" width="17.42578125" style="6" customWidth="1"/>
    <col min="6183" max="6183" width="19.5703125" style="6" customWidth="1"/>
    <col min="6184" max="6184" width="9.5703125" style="6" bestFit="1" customWidth="1"/>
    <col min="6185" max="6185" width="13.5703125" style="6" bestFit="1" customWidth="1"/>
    <col min="6186" max="6186" width="15" style="6" bestFit="1" customWidth="1"/>
    <col min="6187" max="6407" width="9.140625" style="6"/>
    <col min="6408" max="6408" width="8.42578125" style="6" customWidth="1"/>
    <col min="6409" max="6409" width="13.28515625" style="6" customWidth="1"/>
    <col min="6410" max="6410" width="85.28515625" style="6" bestFit="1" customWidth="1"/>
    <col min="6411" max="6412" width="17.5703125" style="6" customWidth="1"/>
    <col min="6413" max="6413" width="16.140625" style="6" customWidth="1"/>
    <col min="6414" max="6414" width="17.140625" style="6" customWidth="1"/>
    <col min="6415" max="6415" width="16.140625" style="6" customWidth="1"/>
    <col min="6416" max="6416" width="20.5703125" style="6" bestFit="1" customWidth="1"/>
    <col min="6417" max="6434" width="16.140625" style="6" customWidth="1"/>
    <col min="6435" max="6436" width="17" style="6" customWidth="1"/>
    <col min="6437" max="6437" width="16.140625" style="6" customWidth="1"/>
    <col min="6438" max="6438" width="17.42578125" style="6" customWidth="1"/>
    <col min="6439" max="6439" width="19.5703125" style="6" customWidth="1"/>
    <col min="6440" max="6440" width="9.5703125" style="6" bestFit="1" customWidth="1"/>
    <col min="6441" max="6441" width="13.5703125" style="6" bestFit="1" customWidth="1"/>
    <col min="6442" max="6442" width="15" style="6" bestFit="1" customWidth="1"/>
    <col min="6443" max="6663" width="9.140625" style="6"/>
    <col min="6664" max="6664" width="8.42578125" style="6" customWidth="1"/>
    <col min="6665" max="6665" width="13.28515625" style="6" customWidth="1"/>
    <col min="6666" max="6666" width="85.28515625" style="6" bestFit="1" customWidth="1"/>
    <col min="6667" max="6668" width="17.5703125" style="6" customWidth="1"/>
    <col min="6669" max="6669" width="16.140625" style="6" customWidth="1"/>
    <col min="6670" max="6670" width="17.140625" style="6" customWidth="1"/>
    <col min="6671" max="6671" width="16.140625" style="6" customWidth="1"/>
    <col min="6672" max="6672" width="20.5703125" style="6" bestFit="1" customWidth="1"/>
    <col min="6673" max="6690" width="16.140625" style="6" customWidth="1"/>
    <col min="6691" max="6692" width="17" style="6" customWidth="1"/>
    <col min="6693" max="6693" width="16.140625" style="6" customWidth="1"/>
    <col min="6694" max="6694" width="17.42578125" style="6" customWidth="1"/>
    <col min="6695" max="6695" width="19.5703125" style="6" customWidth="1"/>
    <col min="6696" max="6696" width="9.5703125" style="6" bestFit="1" customWidth="1"/>
    <col min="6697" max="6697" width="13.5703125" style="6" bestFit="1" customWidth="1"/>
    <col min="6698" max="6698" width="15" style="6" bestFit="1" customWidth="1"/>
    <col min="6699" max="6919" width="9.140625" style="6"/>
    <col min="6920" max="6920" width="8.42578125" style="6" customWidth="1"/>
    <col min="6921" max="6921" width="13.28515625" style="6" customWidth="1"/>
    <col min="6922" max="6922" width="85.28515625" style="6" bestFit="1" customWidth="1"/>
    <col min="6923" max="6924" width="17.5703125" style="6" customWidth="1"/>
    <col min="6925" max="6925" width="16.140625" style="6" customWidth="1"/>
    <col min="6926" max="6926" width="17.140625" style="6" customWidth="1"/>
    <col min="6927" max="6927" width="16.140625" style="6" customWidth="1"/>
    <col min="6928" max="6928" width="20.5703125" style="6" bestFit="1" customWidth="1"/>
    <col min="6929" max="6946" width="16.140625" style="6" customWidth="1"/>
    <col min="6947" max="6948" width="17" style="6" customWidth="1"/>
    <col min="6949" max="6949" width="16.140625" style="6" customWidth="1"/>
    <col min="6950" max="6950" width="17.42578125" style="6" customWidth="1"/>
    <col min="6951" max="6951" width="19.5703125" style="6" customWidth="1"/>
    <col min="6952" max="6952" width="9.5703125" style="6" bestFit="1" customWidth="1"/>
    <col min="6953" max="6953" width="13.5703125" style="6" bestFit="1" customWidth="1"/>
    <col min="6954" max="6954" width="15" style="6" bestFit="1" customWidth="1"/>
    <col min="6955" max="7175" width="9.140625" style="6"/>
    <col min="7176" max="7176" width="8.42578125" style="6" customWidth="1"/>
    <col min="7177" max="7177" width="13.28515625" style="6" customWidth="1"/>
    <col min="7178" max="7178" width="85.28515625" style="6" bestFit="1" customWidth="1"/>
    <col min="7179" max="7180" width="17.5703125" style="6" customWidth="1"/>
    <col min="7181" max="7181" width="16.140625" style="6" customWidth="1"/>
    <col min="7182" max="7182" width="17.140625" style="6" customWidth="1"/>
    <col min="7183" max="7183" width="16.140625" style="6" customWidth="1"/>
    <col min="7184" max="7184" width="20.5703125" style="6" bestFit="1" customWidth="1"/>
    <col min="7185" max="7202" width="16.140625" style="6" customWidth="1"/>
    <col min="7203" max="7204" width="17" style="6" customWidth="1"/>
    <col min="7205" max="7205" width="16.140625" style="6" customWidth="1"/>
    <col min="7206" max="7206" width="17.42578125" style="6" customWidth="1"/>
    <col min="7207" max="7207" width="19.5703125" style="6" customWidth="1"/>
    <col min="7208" max="7208" width="9.5703125" style="6" bestFit="1" customWidth="1"/>
    <col min="7209" max="7209" width="13.5703125" style="6" bestFit="1" customWidth="1"/>
    <col min="7210" max="7210" width="15" style="6" bestFit="1" customWidth="1"/>
    <col min="7211" max="7431" width="9.140625" style="6"/>
    <col min="7432" max="7432" width="8.42578125" style="6" customWidth="1"/>
    <col min="7433" max="7433" width="13.28515625" style="6" customWidth="1"/>
    <col min="7434" max="7434" width="85.28515625" style="6" bestFit="1" customWidth="1"/>
    <col min="7435" max="7436" width="17.5703125" style="6" customWidth="1"/>
    <col min="7437" max="7437" width="16.140625" style="6" customWidth="1"/>
    <col min="7438" max="7438" width="17.140625" style="6" customWidth="1"/>
    <col min="7439" max="7439" width="16.140625" style="6" customWidth="1"/>
    <col min="7440" max="7440" width="20.5703125" style="6" bestFit="1" customWidth="1"/>
    <col min="7441" max="7458" width="16.140625" style="6" customWidth="1"/>
    <col min="7459" max="7460" width="17" style="6" customWidth="1"/>
    <col min="7461" max="7461" width="16.140625" style="6" customWidth="1"/>
    <col min="7462" max="7462" width="17.42578125" style="6" customWidth="1"/>
    <col min="7463" max="7463" width="19.5703125" style="6" customWidth="1"/>
    <col min="7464" max="7464" width="9.5703125" style="6" bestFit="1" customWidth="1"/>
    <col min="7465" max="7465" width="13.5703125" style="6" bestFit="1" customWidth="1"/>
    <col min="7466" max="7466" width="15" style="6" bestFit="1" customWidth="1"/>
    <col min="7467" max="7687" width="9.140625" style="6"/>
    <col min="7688" max="7688" width="8.42578125" style="6" customWidth="1"/>
    <col min="7689" max="7689" width="13.28515625" style="6" customWidth="1"/>
    <col min="7690" max="7690" width="85.28515625" style="6" bestFit="1" customWidth="1"/>
    <col min="7691" max="7692" width="17.5703125" style="6" customWidth="1"/>
    <col min="7693" max="7693" width="16.140625" style="6" customWidth="1"/>
    <col min="7694" max="7694" width="17.140625" style="6" customWidth="1"/>
    <col min="7695" max="7695" width="16.140625" style="6" customWidth="1"/>
    <col min="7696" max="7696" width="20.5703125" style="6" bestFit="1" customWidth="1"/>
    <col min="7697" max="7714" width="16.140625" style="6" customWidth="1"/>
    <col min="7715" max="7716" width="17" style="6" customWidth="1"/>
    <col min="7717" max="7717" width="16.140625" style="6" customWidth="1"/>
    <col min="7718" max="7718" width="17.42578125" style="6" customWidth="1"/>
    <col min="7719" max="7719" width="19.5703125" style="6" customWidth="1"/>
    <col min="7720" max="7720" width="9.5703125" style="6" bestFit="1" customWidth="1"/>
    <col min="7721" max="7721" width="13.5703125" style="6" bestFit="1" customWidth="1"/>
    <col min="7722" max="7722" width="15" style="6" bestFit="1" customWidth="1"/>
    <col min="7723" max="7943" width="9.140625" style="6"/>
    <col min="7944" max="7944" width="8.42578125" style="6" customWidth="1"/>
    <col min="7945" max="7945" width="13.28515625" style="6" customWidth="1"/>
    <col min="7946" max="7946" width="85.28515625" style="6" bestFit="1" customWidth="1"/>
    <col min="7947" max="7948" width="17.5703125" style="6" customWidth="1"/>
    <col min="7949" max="7949" width="16.140625" style="6" customWidth="1"/>
    <col min="7950" max="7950" width="17.140625" style="6" customWidth="1"/>
    <col min="7951" max="7951" width="16.140625" style="6" customWidth="1"/>
    <col min="7952" max="7952" width="20.5703125" style="6" bestFit="1" customWidth="1"/>
    <col min="7953" max="7970" width="16.140625" style="6" customWidth="1"/>
    <col min="7971" max="7972" width="17" style="6" customWidth="1"/>
    <col min="7973" max="7973" width="16.140625" style="6" customWidth="1"/>
    <col min="7974" max="7974" width="17.42578125" style="6" customWidth="1"/>
    <col min="7975" max="7975" width="19.5703125" style="6" customWidth="1"/>
    <col min="7976" max="7976" width="9.5703125" style="6" bestFit="1" customWidth="1"/>
    <col min="7977" max="7977" width="13.5703125" style="6" bestFit="1" customWidth="1"/>
    <col min="7978" max="7978" width="15" style="6" bestFit="1" customWidth="1"/>
    <col min="7979" max="8199" width="9.140625" style="6"/>
    <col min="8200" max="8200" width="8.42578125" style="6" customWidth="1"/>
    <col min="8201" max="8201" width="13.28515625" style="6" customWidth="1"/>
    <col min="8202" max="8202" width="85.28515625" style="6" bestFit="1" customWidth="1"/>
    <col min="8203" max="8204" width="17.5703125" style="6" customWidth="1"/>
    <col min="8205" max="8205" width="16.140625" style="6" customWidth="1"/>
    <col min="8206" max="8206" width="17.140625" style="6" customWidth="1"/>
    <col min="8207" max="8207" width="16.140625" style="6" customWidth="1"/>
    <col min="8208" max="8208" width="20.5703125" style="6" bestFit="1" customWidth="1"/>
    <col min="8209" max="8226" width="16.140625" style="6" customWidth="1"/>
    <col min="8227" max="8228" width="17" style="6" customWidth="1"/>
    <col min="8229" max="8229" width="16.140625" style="6" customWidth="1"/>
    <col min="8230" max="8230" width="17.42578125" style="6" customWidth="1"/>
    <col min="8231" max="8231" width="19.5703125" style="6" customWidth="1"/>
    <col min="8232" max="8232" width="9.5703125" style="6" bestFit="1" customWidth="1"/>
    <col min="8233" max="8233" width="13.5703125" style="6" bestFit="1" customWidth="1"/>
    <col min="8234" max="8234" width="15" style="6" bestFit="1" customWidth="1"/>
    <col min="8235" max="8455" width="9.140625" style="6"/>
    <col min="8456" max="8456" width="8.42578125" style="6" customWidth="1"/>
    <col min="8457" max="8457" width="13.28515625" style="6" customWidth="1"/>
    <col min="8458" max="8458" width="85.28515625" style="6" bestFit="1" customWidth="1"/>
    <col min="8459" max="8460" width="17.5703125" style="6" customWidth="1"/>
    <col min="8461" max="8461" width="16.140625" style="6" customWidth="1"/>
    <col min="8462" max="8462" width="17.140625" style="6" customWidth="1"/>
    <col min="8463" max="8463" width="16.140625" style="6" customWidth="1"/>
    <col min="8464" max="8464" width="20.5703125" style="6" bestFit="1" customWidth="1"/>
    <col min="8465" max="8482" width="16.140625" style="6" customWidth="1"/>
    <col min="8483" max="8484" width="17" style="6" customWidth="1"/>
    <col min="8485" max="8485" width="16.140625" style="6" customWidth="1"/>
    <col min="8486" max="8486" width="17.42578125" style="6" customWidth="1"/>
    <col min="8487" max="8487" width="19.5703125" style="6" customWidth="1"/>
    <col min="8488" max="8488" width="9.5703125" style="6" bestFit="1" customWidth="1"/>
    <col min="8489" max="8489" width="13.5703125" style="6" bestFit="1" customWidth="1"/>
    <col min="8490" max="8490" width="15" style="6" bestFit="1" customWidth="1"/>
    <col min="8491" max="8711" width="9.140625" style="6"/>
    <col min="8712" max="8712" width="8.42578125" style="6" customWidth="1"/>
    <col min="8713" max="8713" width="13.28515625" style="6" customWidth="1"/>
    <col min="8714" max="8714" width="85.28515625" style="6" bestFit="1" customWidth="1"/>
    <col min="8715" max="8716" width="17.5703125" style="6" customWidth="1"/>
    <col min="8717" max="8717" width="16.140625" style="6" customWidth="1"/>
    <col min="8718" max="8718" width="17.140625" style="6" customWidth="1"/>
    <col min="8719" max="8719" width="16.140625" style="6" customWidth="1"/>
    <col min="8720" max="8720" width="20.5703125" style="6" bestFit="1" customWidth="1"/>
    <col min="8721" max="8738" width="16.140625" style="6" customWidth="1"/>
    <col min="8739" max="8740" width="17" style="6" customWidth="1"/>
    <col min="8741" max="8741" width="16.140625" style="6" customWidth="1"/>
    <col min="8742" max="8742" width="17.42578125" style="6" customWidth="1"/>
    <col min="8743" max="8743" width="19.5703125" style="6" customWidth="1"/>
    <col min="8744" max="8744" width="9.5703125" style="6" bestFit="1" customWidth="1"/>
    <col min="8745" max="8745" width="13.5703125" style="6" bestFit="1" customWidth="1"/>
    <col min="8746" max="8746" width="15" style="6" bestFit="1" customWidth="1"/>
    <col min="8747" max="8967" width="9.140625" style="6"/>
    <col min="8968" max="8968" width="8.42578125" style="6" customWidth="1"/>
    <col min="8969" max="8969" width="13.28515625" style="6" customWidth="1"/>
    <col min="8970" max="8970" width="85.28515625" style="6" bestFit="1" customWidth="1"/>
    <col min="8971" max="8972" width="17.5703125" style="6" customWidth="1"/>
    <col min="8973" max="8973" width="16.140625" style="6" customWidth="1"/>
    <col min="8974" max="8974" width="17.140625" style="6" customWidth="1"/>
    <col min="8975" max="8975" width="16.140625" style="6" customWidth="1"/>
    <col min="8976" max="8976" width="20.5703125" style="6" bestFit="1" customWidth="1"/>
    <col min="8977" max="8994" width="16.140625" style="6" customWidth="1"/>
    <col min="8995" max="8996" width="17" style="6" customWidth="1"/>
    <col min="8997" max="8997" width="16.140625" style="6" customWidth="1"/>
    <col min="8998" max="8998" width="17.42578125" style="6" customWidth="1"/>
    <col min="8999" max="8999" width="19.5703125" style="6" customWidth="1"/>
    <col min="9000" max="9000" width="9.5703125" style="6" bestFit="1" customWidth="1"/>
    <col min="9001" max="9001" width="13.5703125" style="6" bestFit="1" customWidth="1"/>
    <col min="9002" max="9002" width="15" style="6" bestFit="1" customWidth="1"/>
    <col min="9003" max="9223" width="9.140625" style="6"/>
    <col min="9224" max="9224" width="8.42578125" style="6" customWidth="1"/>
    <col min="9225" max="9225" width="13.28515625" style="6" customWidth="1"/>
    <col min="9226" max="9226" width="85.28515625" style="6" bestFit="1" customWidth="1"/>
    <col min="9227" max="9228" width="17.5703125" style="6" customWidth="1"/>
    <col min="9229" max="9229" width="16.140625" style="6" customWidth="1"/>
    <col min="9230" max="9230" width="17.140625" style="6" customWidth="1"/>
    <col min="9231" max="9231" width="16.140625" style="6" customWidth="1"/>
    <col min="9232" max="9232" width="20.5703125" style="6" bestFit="1" customWidth="1"/>
    <col min="9233" max="9250" width="16.140625" style="6" customWidth="1"/>
    <col min="9251" max="9252" width="17" style="6" customWidth="1"/>
    <col min="9253" max="9253" width="16.140625" style="6" customWidth="1"/>
    <col min="9254" max="9254" width="17.42578125" style="6" customWidth="1"/>
    <col min="9255" max="9255" width="19.5703125" style="6" customWidth="1"/>
    <col min="9256" max="9256" width="9.5703125" style="6" bestFit="1" customWidth="1"/>
    <col min="9257" max="9257" width="13.5703125" style="6" bestFit="1" customWidth="1"/>
    <col min="9258" max="9258" width="15" style="6" bestFit="1" customWidth="1"/>
    <col min="9259" max="9479" width="9.140625" style="6"/>
    <col min="9480" max="9480" width="8.42578125" style="6" customWidth="1"/>
    <col min="9481" max="9481" width="13.28515625" style="6" customWidth="1"/>
    <col min="9482" max="9482" width="85.28515625" style="6" bestFit="1" customWidth="1"/>
    <col min="9483" max="9484" width="17.5703125" style="6" customWidth="1"/>
    <col min="9485" max="9485" width="16.140625" style="6" customWidth="1"/>
    <col min="9486" max="9486" width="17.140625" style="6" customWidth="1"/>
    <col min="9487" max="9487" width="16.140625" style="6" customWidth="1"/>
    <col min="9488" max="9488" width="20.5703125" style="6" bestFit="1" customWidth="1"/>
    <col min="9489" max="9506" width="16.140625" style="6" customWidth="1"/>
    <col min="9507" max="9508" width="17" style="6" customWidth="1"/>
    <col min="9509" max="9509" width="16.140625" style="6" customWidth="1"/>
    <col min="9510" max="9510" width="17.42578125" style="6" customWidth="1"/>
    <col min="9511" max="9511" width="19.5703125" style="6" customWidth="1"/>
    <col min="9512" max="9512" width="9.5703125" style="6" bestFit="1" customWidth="1"/>
    <col min="9513" max="9513" width="13.5703125" style="6" bestFit="1" customWidth="1"/>
    <col min="9514" max="9514" width="15" style="6" bestFit="1" customWidth="1"/>
    <col min="9515" max="9735" width="9.140625" style="6"/>
    <col min="9736" max="9736" width="8.42578125" style="6" customWidth="1"/>
    <col min="9737" max="9737" width="13.28515625" style="6" customWidth="1"/>
    <col min="9738" max="9738" width="85.28515625" style="6" bestFit="1" customWidth="1"/>
    <col min="9739" max="9740" width="17.5703125" style="6" customWidth="1"/>
    <col min="9741" max="9741" width="16.140625" style="6" customWidth="1"/>
    <col min="9742" max="9742" width="17.140625" style="6" customWidth="1"/>
    <col min="9743" max="9743" width="16.140625" style="6" customWidth="1"/>
    <col min="9744" max="9744" width="20.5703125" style="6" bestFit="1" customWidth="1"/>
    <col min="9745" max="9762" width="16.140625" style="6" customWidth="1"/>
    <col min="9763" max="9764" width="17" style="6" customWidth="1"/>
    <col min="9765" max="9765" width="16.140625" style="6" customWidth="1"/>
    <col min="9766" max="9766" width="17.42578125" style="6" customWidth="1"/>
    <col min="9767" max="9767" width="19.5703125" style="6" customWidth="1"/>
    <col min="9768" max="9768" width="9.5703125" style="6" bestFit="1" customWidth="1"/>
    <col min="9769" max="9769" width="13.5703125" style="6" bestFit="1" customWidth="1"/>
    <col min="9770" max="9770" width="15" style="6" bestFit="1" customWidth="1"/>
    <col min="9771" max="9991" width="9.140625" style="6"/>
    <col min="9992" max="9992" width="8.42578125" style="6" customWidth="1"/>
    <col min="9993" max="9993" width="13.28515625" style="6" customWidth="1"/>
    <col min="9994" max="9994" width="85.28515625" style="6" bestFit="1" customWidth="1"/>
    <col min="9995" max="9996" width="17.5703125" style="6" customWidth="1"/>
    <col min="9997" max="9997" width="16.140625" style="6" customWidth="1"/>
    <col min="9998" max="9998" width="17.140625" style="6" customWidth="1"/>
    <col min="9999" max="9999" width="16.140625" style="6" customWidth="1"/>
    <col min="10000" max="10000" width="20.5703125" style="6" bestFit="1" customWidth="1"/>
    <col min="10001" max="10018" width="16.140625" style="6" customWidth="1"/>
    <col min="10019" max="10020" width="17" style="6" customWidth="1"/>
    <col min="10021" max="10021" width="16.140625" style="6" customWidth="1"/>
    <col min="10022" max="10022" width="17.42578125" style="6" customWidth="1"/>
    <col min="10023" max="10023" width="19.5703125" style="6" customWidth="1"/>
    <col min="10024" max="10024" width="9.5703125" style="6" bestFit="1" customWidth="1"/>
    <col min="10025" max="10025" width="13.5703125" style="6" bestFit="1" customWidth="1"/>
    <col min="10026" max="10026" width="15" style="6" bestFit="1" customWidth="1"/>
    <col min="10027" max="10247" width="9.140625" style="6"/>
    <col min="10248" max="10248" width="8.42578125" style="6" customWidth="1"/>
    <col min="10249" max="10249" width="13.28515625" style="6" customWidth="1"/>
    <col min="10250" max="10250" width="85.28515625" style="6" bestFit="1" customWidth="1"/>
    <col min="10251" max="10252" width="17.5703125" style="6" customWidth="1"/>
    <col min="10253" max="10253" width="16.140625" style="6" customWidth="1"/>
    <col min="10254" max="10254" width="17.140625" style="6" customWidth="1"/>
    <col min="10255" max="10255" width="16.140625" style="6" customWidth="1"/>
    <col min="10256" max="10256" width="20.5703125" style="6" bestFit="1" customWidth="1"/>
    <col min="10257" max="10274" width="16.140625" style="6" customWidth="1"/>
    <col min="10275" max="10276" width="17" style="6" customWidth="1"/>
    <col min="10277" max="10277" width="16.140625" style="6" customWidth="1"/>
    <col min="10278" max="10278" width="17.42578125" style="6" customWidth="1"/>
    <col min="10279" max="10279" width="19.5703125" style="6" customWidth="1"/>
    <col min="10280" max="10280" width="9.5703125" style="6" bestFit="1" customWidth="1"/>
    <col min="10281" max="10281" width="13.5703125" style="6" bestFit="1" customWidth="1"/>
    <col min="10282" max="10282" width="15" style="6" bestFit="1" customWidth="1"/>
    <col min="10283" max="10503" width="9.140625" style="6"/>
    <col min="10504" max="10504" width="8.42578125" style="6" customWidth="1"/>
    <col min="10505" max="10505" width="13.28515625" style="6" customWidth="1"/>
    <col min="10506" max="10506" width="85.28515625" style="6" bestFit="1" customWidth="1"/>
    <col min="10507" max="10508" width="17.5703125" style="6" customWidth="1"/>
    <col min="10509" max="10509" width="16.140625" style="6" customWidth="1"/>
    <col min="10510" max="10510" width="17.140625" style="6" customWidth="1"/>
    <col min="10511" max="10511" width="16.140625" style="6" customWidth="1"/>
    <col min="10512" max="10512" width="20.5703125" style="6" bestFit="1" customWidth="1"/>
    <col min="10513" max="10530" width="16.140625" style="6" customWidth="1"/>
    <col min="10531" max="10532" width="17" style="6" customWidth="1"/>
    <col min="10533" max="10533" width="16.140625" style="6" customWidth="1"/>
    <col min="10534" max="10534" width="17.42578125" style="6" customWidth="1"/>
    <col min="10535" max="10535" width="19.5703125" style="6" customWidth="1"/>
    <col min="10536" max="10536" width="9.5703125" style="6" bestFit="1" customWidth="1"/>
    <col min="10537" max="10537" width="13.5703125" style="6" bestFit="1" customWidth="1"/>
    <col min="10538" max="10538" width="15" style="6" bestFit="1" customWidth="1"/>
    <col min="10539" max="10759" width="9.140625" style="6"/>
    <col min="10760" max="10760" width="8.42578125" style="6" customWidth="1"/>
    <col min="10761" max="10761" width="13.28515625" style="6" customWidth="1"/>
    <col min="10762" max="10762" width="85.28515625" style="6" bestFit="1" customWidth="1"/>
    <col min="10763" max="10764" width="17.5703125" style="6" customWidth="1"/>
    <col min="10765" max="10765" width="16.140625" style="6" customWidth="1"/>
    <col min="10766" max="10766" width="17.140625" style="6" customWidth="1"/>
    <col min="10767" max="10767" width="16.140625" style="6" customWidth="1"/>
    <col min="10768" max="10768" width="20.5703125" style="6" bestFit="1" customWidth="1"/>
    <col min="10769" max="10786" width="16.140625" style="6" customWidth="1"/>
    <col min="10787" max="10788" width="17" style="6" customWidth="1"/>
    <col min="10789" max="10789" width="16.140625" style="6" customWidth="1"/>
    <col min="10790" max="10790" width="17.42578125" style="6" customWidth="1"/>
    <col min="10791" max="10791" width="19.5703125" style="6" customWidth="1"/>
    <col min="10792" max="10792" width="9.5703125" style="6" bestFit="1" customWidth="1"/>
    <col min="10793" max="10793" width="13.5703125" style="6" bestFit="1" customWidth="1"/>
    <col min="10794" max="10794" width="15" style="6" bestFit="1" customWidth="1"/>
    <col min="10795" max="11015" width="9.140625" style="6"/>
    <col min="11016" max="11016" width="8.42578125" style="6" customWidth="1"/>
    <col min="11017" max="11017" width="13.28515625" style="6" customWidth="1"/>
    <col min="11018" max="11018" width="85.28515625" style="6" bestFit="1" customWidth="1"/>
    <col min="11019" max="11020" width="17.5703125" style="6" customWidth="1"/>
    <col min="11021" max="11021" width="16.140625" style="6" customWidth="1"/>
    <col min="11022" max="11022" width="17.140625" style="6" customWidth="1"/>
    <col min="11023" max="11023" width="16.140625" style="6" customWidth="1"/>
    <col min="11024" max="11024" width="20.5703125" style="6" bestFit="1" customWidth="1"/>
    <col min="11025" max="11042" width="16.140625" style="6" customWidth="1"/>
    <col min="11043" max="11044" width="17" style="6" customWidth="1"/>
    <col min="11045" max="11045" width="16.140625" style="6" customWidth="1"/>
    <col min="11046" max="11046" width="17.42578125" style="6" customWidth="1"/>
    <col min="11047" max="11047" width="19.5703125" style="6" customWidth="1"/>
    <col min="11048" max="11048" width="9.5703125" style="6" bestFit="1" customWidth="1"/>
    <col min="11049" max="11049" width="13.5703125" style="6" bestFit="1" customWidth="1"/>
    <col min="11050" max="11050" width="15" style="6" bestFit="1" customWidth="1"/>
    <col min="11051" max="11271" width="9.140625" style="6"/>
    <col min="11272" max="11272" width="8.42578125" style="6" customWidth="1"/>
    <col min="11273" max="11273" width="13.28515625" style="6" customWidth="1"/>
    <col min="11274" max="11274" width="85.28515625" style="6" bestFit="1" customWidth="1"/>
    <col min="11275" max="11276" width="17.5703125" style="6" customWidth="1"/>
    <col min="11277" max="11277" width="16.140625" style="6" customWidth="1"/>
    <col min="11278" max="11278" width="17.140625" style="6" customWidth="1"/>
    <col min="11279" max="11279" width="16.140625" style="6" customWidth="1"/>
    <col min="11280" max="11280" width="20.5703125" style="6" bestFit="1" customWidth="1"/>
    <col min="11281" max="11298" width="16.140625" style="6" customWidth="1"/>
    <col min="11299" max="11300" width="17" style="6" customWidth="1"/>
    <col min="11301" max="11301" width="16.140625" style="6" customWidth="1"/>
    <col min="11302" max="11302" width="17.42578125" style="6" customWidth="1"/>
    <col min="11303" max="11303" width="19.5703125" style="6" customWidth="1"/>
    <col min="11304" max="11304" width="9.5703125" style="6" bestFit="1" customWidth="1"/>
    <col min="11305" max="11305" width="13.5703125" style="6" bestFit="1" customWidth="1"/>
    <col min="11306" max="11306" width="15" style="6" bestFit="1" customWidth="1"/>
    <col min="11307" max="11527" width="9.140625" style="6"/>
    <col min="11528" max="11528" width="8.42578125" style="6" customWidth="1"/>
    <col min="11529" max="11529" width="13.28515625" style="6" customWidth="1"/>
    <col min="11530" max="11530" width="85.28515625" style="6" bestFit="1" customWidth="1"/>
    <col min="11531" max="11532" width="17.5703125" style="6" customWidth="1"/>
    <col min="11533" max="11533" width="16.140625" style="6" customWidth="1"/>
    <col min="11534" max="11534" width="17.140625" style="6" customWidth="1"/>
    <col min="11535" max="11535" width="16.140625" style="6" customWidth="1"/>
    <col min="11536" max="11536" width="20.5703125" style="6" bestFit="1" customWidth="1"/>
    <col min="11537" max="11554" width="16.140625" style="6" customWidth="1"/>
    <col min="11555" max="11556" width="17" style="6" customWidth="1"/>
    <col min="11557" max="11557" width="16.140625" style="6" customWidth="1"/>
    <col min="11558" max="11558" width="17.42578125" style="6" customWidth="1"/>
    <col min="11559" max="11559" width="19.5703125" style="6" customWidth="1"/>
    <col min="11560" max="11560" width="9.5703125" style="6" bestFit="1" customWidth="1"/>
    <col min="11561" max="11561" width="13.5703125" style="6" bestFit="1" customWidth="1"/>
    <col min="11562" max="11562" width="15" style="6" bestFit="1" customWidth="1"/>
    <col min="11563" max="11783" width="9.140625" style="6"/>
    <col min="11784" max="11784" width="8.42578125" style="6" customWidth="1"/>
    <col min="11785" max="11785" width="13.28515625" style="6" customWidth="1"/>
    <col min="11786" max="11786" width="85.28515625" style="6" bestFit="1" customWidth="1"/>
    <col min="11787" max="11788" width="17.5703125" style="6" customWidth="1"/>
    <col min="11789" max="11789" width="16.140625" style="6" customWidth="1"/>
    <col min="11790" max="11790" width="17.140625" style="6" customWidth="1"/>
    <col min="11791" max="11791" width="16.140625" style="6" customWidth="1"/>
    <col min="11792" max="11792" width="20.5703125" style="6" bestFit="1" customWidth="1"/>
    <col min="11793" max="11810" width="16.140625" style="6" customWidth="1"/>
    <col min="11811" max="11812" width="17" style="6" customWidth="1"/>
    <col min="11813" max="11813" width="16.140625" style="6" customWidth="1"/>
    <col min="11814" max="11814" width="17.42578125" style="6" customWidth="1"/>
    <col min="11815" max="11815" width="19.5703125" style="6" customWidth="1"/>
    <col min="11816" max="11816" width="9.5703125" style="6" bestFit="1" customWidth="1"/>
    <col min="11817" max="11817" width="13.5703125" style="6" bestFit="1" customWidth="1"/>
    <col min="11818" max="11818" width="15" style="6" bestFit="1" customWidth="1"/>
    <col min="11819" max="12039" width="9.140625" style="6"/>
    <col min="12040" max="12040" width="8.42578125" style="6" customWidth="1"/>
    <col min="12041" max="12041" width="13.28515625" style="6" customWidth="1"/>
    <col min="12042" max="12042" width="85.28515625" style="6" bestFit="1" customWidth="1"/>
    <col min="12043" max="12044" width="17.5703125" style="6" customWidth="1"/>
    <col min="12045" max="12045" width="16.140625" style="6" customWidth="1"/>
    <col min="12046" max="12046" width="17.140625" style="6" customWidth="1"/>
    <col min="12047" max="12047" width="16.140625" style="6" customWidth="1"/>
    <col min="12048" max="12048" width="20.5703125" style="6" bestFit="1" customWidth="1"/>
    <col min="12049" max="12066" width="16.140625" style="6" customWidth="1"/>
    <col min="12067" max="12068" width="17" style="6" customWidth="1"/>
    <col min="12069" max="12069" width="16.140625" style="6" customWidth="1"/>
    <col min="12070" max="12070" width="17.42578125" style="6" customWidth="1"/>
    <col min="12071" max="12071" width="19.5703125" style="6" customWidth="1"/>
    <col min="12072" max="12072" width="9.5703125" style="6" bestFit="1" customWidth="1"/>
    <col min="12073" max="12073" width="13.5703125" style="6" bestFit="1" customWidth="1"/>
    <col min="12074" max="12074" width="15" style="6" bestFit="1" customWidth="1"/>
    <col min="12075" max="12295" width="9.140625" style="6"/>
    <col min="12296" max="12296" width="8.42578125" style="6" customWidth="1"/>
    <col min="12297" max="12297" width="13.28515625" style="6" customWidth="1"/>
    <col min="12298" max="12298" width="85.28515625" style="6" bestFit="1" customWidth="1"/>
    <col min="12299" max="12300" width="17.5703125" style="6" customWidth="1"/>
    <col min="12301" max="12301" width="16.140625" style="6" customWidth="1"/>
    <col min="12302" max="12302" width="17.140625" style="6" customWidth="1"/>
    <col min="12303" max="12303" width="16.140625" style="6" customWidth="1"/>
    <col min="12304" max="12304" width="20.5703125" style="6" bestFit="1" customWidth="1"/>
    <col min="12305" max="12322" width="16.140625" style="6" customWidth="1"/>
    <col min="12323" max="12324" width="17" style="6" customWidth="1"/>
    <col min="12325" max="12325" width="16.140625" style="6" customWidth="1"/>
    <col min="12326" max="12326" width="17.42578125" style="6" customWidth="1"/>
    <col min="12327" max="12327" width="19.5703125" style="6" customWidth="1"/>
    <col min="12328" max="12328" width="9.5703125" style="6" bestFit="1" customWidth="1"/>
    <col min="12329" max="12329" width="13.5703125" style="6" bestFit="1" customWidth="1"/>
    <col min="12330" max="12330" width="15" style="6" bestFit="1" customWidth="1"/>
    <col min="12331" max="12551" width="9.140625" style="6"/>
    <col min="12552" max="12552" width="8.42578125" style="6" customWidth="1"/>
    <col min="12553" max="12553" width="13.28515625" style="6" customWidth="1"/>
    <col min="12554" max="12554" width="85.28515625" style="6" bestFit="1" customWidth="1"/>
    <col min="12555" max="12556" width="17.5703125" style="6" customWidth="1"/>
    <col min="12557" max="12557" width="16.140625" style="6" customWidth="1"/>
    <col min="12558" max="12558" width="17.140625" style="6" customWidth="1"/>
    <col min="12559" max="12559" width="16.140625" style="6" customWidth="1"/>
    <col min="12560" max="12560" width="20.5703125" style="6" bestFit="1" customWidth="1"/>
    <col min="12561" max="12578" width="16.140625" style="6" customWidth="1"/>
    <col min="12579" max="12580" width="17" style="6" customWidth="1"/>
    <col min="12581" max="12581" width="16.140625" style="6" customWidth="1"/>
    <col min="12582" max="12582" width="17.42578125" style="6" customWidth="1"/>
    <col min="12583" max="12583" width="19.5703125" style="6" customWidth="1"/>
    <col min="12584" max="12584" width="9.5703125" style="6" bestFit="1" customWidth="1"/>
    <col min="12585" max="12585" width="13.5703125" style="6" bestFit="1" customWidth="1"/>
    <col min="12586" max="12586" width="15" style="6" bestFit="1" customWidth="1"/>
    <col min="12587" max="12807" width="9.140625" style="6"/>
    <col min="12808" max="12808" width="8.42578125" style="6" customWidth="1"/>
    <col min="12809" max="12809" width="13.28515625" style="6" customWidth="1"/>
    <col min="12810" max="12810" width="85.28515625" style="6" bestFit="1" customWidth="1"/>
    <col min="12811" max="12812" width="17.5703125" style="6" customWidth="1"/>
    <col min="12813" max="12813" width="16.140625" style="6" customWidth="1"/>
    <col min="12814" max="12814" width="17.140625" style="6" customWidth="1"/>
    <col min="12815" max="12815" width="16.140625" style="6" customWidth="1"/>
    <col min="12816" max="12816" width="20.5703125" style="6" bestFit="1" customWidth="1"/>
    <col min="12817" max="12834" width="16.140625" style="6" customWidth="1"/>
    <col min="12835" max="12836" width="17" style="6" customWidth="1"/>
    <col min="12837" max="12837" width="16.140625" style="6" customWidth="1"/>
    <col min="12838" max="12838" width="17.42578125" style="6" customWidth="1"/>
    <col min="12839" max="12839" width="19.5703125" style="6" customWidth="1"/>
    <col min="12840" max="12840" width="9.5703125" style="6" bestFit="1" customWidth="1"/>
    <col min="12841" max="12841" width="13.5703125" style="6" bestFit="1" customWidth="1"/>
    <col min="12842" max="12842" width="15" style="6" bestFit="1" customWidth="1"/>
    <col min="12843" max="13063" width="9.140625" style="6"/>
    <col min="13064" max="13064" width="8.42578125" style="6" customWidth="1"/>
    <col min="13065" max="13065" width="13.28515625" style="6" customWidth="1"/>
    <col min="13066" max="13066" width="85.28515625" style="6" bestFit="1" customWidth="1"/>
    <col min="13067" max="13068" width="17.5703125" style="6" customWidth="1"/>
    <col min="13069" max="13069" width="16.140625" style="6" customWidth="1"/>
    <col min="13070" max="13070" width="17.140625" style="6" customWidth="1"/>
    <col min="13071" max="13071" width="16.140625" style="6" customWidth="1"/>
    <col min="13072" max="13072" width="20.5703125" style="6" bestFit="1" customWidth="1"/>
    <col min="13073" max="13090" width="16.140625" style="6" customWidth="1"/>
    <col min="13091" max="13092" width="17" style="6" customWidth="1"/>
    <col min="13093" max="13093" width="16.140625" style="6" customWidth="1"/>
    <col min="13094" max="13094" width="17.42578125" style="6" customWidth="1"/>
    <col min="13095" max="13095" width="19.5703125" style="6" customWidth="1"/>
    <col min="13096" max="13096" width="9.5703125" style="6" bestFit="1" customWidth="1"/>
    <col min="13097" max="13097" width="13.5703125" style="6" bestFit="1" customWidth="1"/>
    <col min="13098" max="13098" width="15" style="6" bestFit="1" customWidth="1"/>
    <col min="13099" max="13319" width="9.140625" style="6"/>
    <col min="13320" max="13320" width="8.42578125" style="6" customWidth="1"/>
    <col min="13321" max="13321" width="13.28515625" style="6" customWidth="1"/>
    <col min="13322" max="13322" width="85.28515625" style="6" bestFit="1" customWidth="1"/>
    <col min="13323" max="13324" width="17.5703125" style="6" customWidth="1"/>
    <col min="13325" max="13325" width="16.140625" style="6" customWidth="1"/>
    <col min="13326" max="13326" width="17.140625" style="6" customWidth="1"/>
    <col min="13327" max="13327" width="16.140625" style="6" customWidth="1"/>
    <col min="13328" max="13328" width="20.5703125" style="6" bestFit="1" customWidth="1"/>
    <col min="13329" max="13346" width="16.140625" style="6" customWidth="1"/>
    <col min="13347" max="13348" width="17" style="6" customWidth="1"/>
    <col min="13349" max="13349" width="16.140625" style="6" customWidth="1"/>
    <col min="13350" max="13350" width="17.42578125" style="6" customWidth="1"/>
    <col min="13351" max="13351" width="19.5703125" style="6" customWidth="1"/>
    <col min="13352" max="13352" width="9.5703125" style="6" bestFit="1" customWidth="1"/>
    <col min="13353" max="13353" width="13.5703125" style="6" bestFit="1" customWidth="1"/>
    <col min="13354" max="13354" width="15" style="6" bestFit="1" customWidth="1"/>
    <col min="13355" max="13575" width="9.140625" style="6"/>
    <col min="13576" max="13576" width="8.42578125" style="6" customWidth="1"/>
    <col min="13577" max="13577" width="13.28515625" style="6" customWidth="1"/>
    <col min="13578" max="13578" width="85.28515625" style="6" bestFit="1" customWidth="1"/>
    <col min="13579" max="13580" width="17.5703125" style="6" customWidth="1"/>
    <col min="13581" max="13581" width="16.140625" style="6" customWidth="1"/>
    <col min="13582" max="13582" width="17.140625" style="6" customWidth="1"/>
    <col min="13583" max="13583" width="16.140625" style="6" customWidth="1"/>
    <col min="13584" max="13584" width="20.5703125" style="6" bestFit="1" customWidth="1"/>
    <col min="13585" max="13602" width="16.140625" style="6" customWidth="1"/>
    <col min="13603" max="13604" width="17" style="6" customWidth="1"/>
    <col min="13605" max="13605" width="16.140625" style="6" customWidth="1"/>
    <col min="13606" max="13606" width="17.42578125" style="6" customWidth="1"/>
    <col min="13607" max="13607" width="19.5703125" style="6" customWidth="1"/>
    <col min="13608" max="13608" width="9.5703125" style="6" bestFit="1" customWidth="1"/>
    <col min="13609" max="13609" width="13.5703125" style="6" bestFit="1" customWidth="1"/>
    <col min="13610" max="13610" width="15" style="6" bestFit="1" customWidth="1"/>
    <col min="13611" max="13831" width="9.140625" style="6"/>
    <col min="13832" max="13832" width="8.42578125" style="6" customWidth="1"/>
    <col min="13833" max="13833" width="13.28515625" style="6" customWidth="1"/>
    <col min="13834" max="13834" width="85.28515625" style="6" bestFit="1" customWidth="1"/>
    <col min="13835" max="13836" width="17.5703125" style="6" customWidth="1"/>
    <col min="13837" max="13837" width="16.140625" style="6" customWidth="1"/>
    <col min="13838" max="13838" width="17.140625" style="6" customWidth="1"/>
    <col min="13839" max="13839" width="16.140625" style="6" customWidth="1"/>
    <col min="13840" max="13840" width="20.5703125" style="6" bestFit="1" customWidth="1"/>
    <col min="13841" max="13858" width="16.140625" style="6" customWidth="1"/>
    <col min="13859" max="13860" width="17" style="6" customWidth="1"/>
    <col min="13861" max="13861" width="16.140625" style="6" customWidth="1"/>
    <col min="13862" max="13862" width="17.42578125" style="6" customWidth="1"/>
    <col min="13863" max="13863" width="19.5703125" style="6" customWidth="1"/>
    <col min="13864" max="13864" width="9.5703125" style="6" bestFit="1" customWidth="1"/>
    <col min="13865" max="13865" width="13.5703125" style="6" bestFit="1" customWidth="1"/>
    <col min="13866" max="13866" width="15" style="6" bestFit="1" customWidth="1"/>
    <col min="13867" max="14087" width="9.140625" style="6"/>
    <col min="14088" max="14088" width="8.42578125" style="6" customWidth="1"/>
    <col min="14089" max="14089" width="13.28515625" style="6" customWidth="1"/>
    <col min="14090" max="14090" width="85.28515625" style="6" bestFit="1" customWidth="1"/>
    <col min="14091" max="14092" width="17.5703125" style="6" customWidth="1"/>
    <col min="14093" max="14093" width="16.140625" style="6" customWidth="1"/>
    <col min="14094" max="14094" width="17.140625" style="6" customWidth="1"/>
    <col min="14095" max="14095" width="16.140625" style="6" customWidth="1"/>
    <col min="14096" max="14096" width="20.5703125" style="6" bestFit="1" customWidth="1"/>
    <col min="14097" max="14114" width="16.140625" style="6" customWidth="1"/>
    <col min="14115" max="14116" width="17" style="6" customWidth="1"/>
    <col min="14117" max="14117" width="16.140625" style="6" customWidth="1"/>
    <col min="14118" max="14118" width="17.42578125" style="6" customWidth="1"/>
    <col min="14119" max="14119" width="19.5703125" style="6" customWidth="1"/>
    <col min="14120" max="14120" width="9.5703125" style="6" bestFit="1" customWidth="1"/>
    <col min="14121" max="14121" width="13.5703125" style="6" bestFit="1" customWidth="1"/>
    <col min="14122" max="14122" width="15" style="6" bestFit="1" customWidth="1"/>
    <col min="14123" max="14343" width="9.140625" style="6"/>
    <col min="14344" max="14344" width="8.42578125" style="6" customWidth="1"/>
    <col min="14345" max="14345" width="13.28515625" style="6" customWidth="1"/>
    <col min="14346" max="14346" width="85.28515625" style="6" bestFit="1" customWidth="1"/>
    <col min="14347" max="14348" width="17.5703125" style="6" customWidth="1"/>
    <col min="14349" max="14349" width="16.140625" style="6" customWidth="1"/>
    <col min="14350" max="14350" width="17.140625" style="6" customWidth="1"/>
    <col min="14351" max="14351" width="16.140625" style="6" customWidth="1"/>
    <col min="14352" max="14352" width="20.5703125" style="6" bestFit="1" customWidth="1"/>
    <col min="14353" max="14370" width="16.140625" style="6" customWidth="1"/>
    <col min="14371" max="14372" width="17" style="6" customWidth="1"/>
    <col min="14373" max="14373" width="16.140625" style="6" customWidth="1"/>
    <col min="14374" max="14374" width="17.42578125" style="6" customWidth="1"/>
    <col min="14375" max="14375" width="19.5703125" style="6" customWidth="1"/>
    <col min="14376" max="14376" width="9.5703125" style="6" bestFit="1" customWidth="1"/>
    <col min="14377" max="14377" width="13.5703125" style="6" bestFit="1" customWidth="1"/>
    <col min="14378" max="14378" width="15" style="6" bestFit="1" customWidth="1"/>
    <col min="14379" max="14599" width="9.140625" style="6"/>
    <col min="14600" max="14600" width="8.42578125" style="6" customWidth="1"/>
    <col min="14601" max="14601" width="13.28515625" style="6" customWidth="1"/>
    <col min="14602" max="14602" width="85.28515625" style="6" bestFit="1" customWidth="1"/>
    <col min="14603" max="14604" width="17.5703125" style="6" customWidth="1"/>
    <col min="14605" max="14605" width="16.140625" style="6" customWidth="1"/>
    <col min="14606" max="14606" width="17.140625" style="6" customWidth="1"/>
    <col min="14607" max="14607" width="16.140625" style="6" customWidth="1"/>
    <col min="14608" max="14608" width="20.5703125" style="6" bestFit="1" customWidth="1"/>
    <col min="14609" max="14626" width="16.140625" style="6" customWidth="1"/>
    <col min="14627" max="14628" width="17" style="6" customWidth="1"/>
    <col min="14629" max="14629" width="16.140625" style="6" customWidth="1"/>
    <col min="14630" max="14630" width="17.42578125" style="6" customWidth="1"/>
    <col min="14631" max="14631" width="19.5703125" style="6" customWidth="1"/>
    <col min="14632" max="14632" width="9.5703125" style="6" bestFit="1" customWidth="1"/>
    <col min="14633" max="14633" width="13.5703125" style="6" bestFit="1" customWidth="1"/>
    <col min="14634" max="14634" width="15" style="6" bestFit="1" customWidth="1"/>
    <col min="14635" max="14855" width="9.140625" style="6"/>
    <col min="14856" max="14856" width="8.42578125" style="6" customWidth="1"/>
    <col min="14857" max="14857" width="13.28515625" style="6" customWidth="1"/>
    <col min="14858" max="14858" width="85.28515625" style="6" bestFit="1" customWidth="1"/>
    <col min="14859" max="14860" width="17.5703125" style="6" customWidth="1"/>
    <col min="14861" max="14861" width="16.140625" style="6" customWidth="1"/>
    <col min="14862" max="14862" width="17.140625" style="6" customWidth="1"/>
    <col min="14863" max="14863" width="16.140625" style="6" customWidth="1"/>
    <col min="14864" max="14864" width="20.5703125" style="6" bestFit="1" customWidth="1"/>
    <col min="14865" max="14882" width="16.140625" style="6" customWidth="1"/>
    <col min="14883" max="14884" width="17" style="6" customWidth="1"/>
    <col min="14885" max="14885" width="16.140625" style="6" customWidth="1"/>
    <col min="14886" max="14886" width="17.42578125" style="6" customWidth="1"/>
    <col min="14887" max="14887" width="19.5703125" style="6" customWidth="1"/>
    <col min="14888" max="14888" width="9.5703125" style="6" bestFit="1" customWidth="1"/>
    <col min="14889" max="14889" width="13.5703125" style="6" bestFit="1" customWidth="1"/>
    <col min="14890" max="14890" width="15" style="6" bestFit="1" customWidth="1"/>
    <col min="14891" max="15111" width="9.140625" style="6"/>
    <col min="15112" max="15112" width="8.42578125" style="6" customWidth="1"/>
    <col min="15113" max="15113" width="13.28515625" style="6" customWidth="1"/>
    <col min="15114" max="15114" width="85.28515625" style="6" bestFit="1" customWidth="1"/>
    <col min="15115" max="15116" width="17.5703125" style="6" customWidth="1"/>
    <col min="15117" max="15117" width="16.140625" style="6" customWidth="1"/>
    <col min="15118" max="15118" width="17.140625" style="6" customWidth="1"/>
    <col min="15119" max="15119" width="16.140625" style="6" customWidth="1"/>
    <col min="15120" max="15120" width="20.5703125" style="6" bestFit="1" customWidth="1"/>
    <col min="15121" max="15138" width="16.140625" style="6" customWidth="1"/>
    <col min="15139" max="15140" width="17" style="6" customWidth="1"/>
    <col min="15141" max="15141" width="16.140625" style="6" customWidth="1"/>
    <col min="15142" max="15142" width="17.42578125" style="6" customWidth="1"/>
    <col min="15143" max="15143" width="19.5703125" style="6" customWidth="1"/>
    <col min="15144" max="15144" width="9.5703125" style="6" bestFit="1" customWidth="1"/>
    <col min="15145" max="15145" width="13.5703125" style="6" bestFit="1" customWidth="1"/>
    <col min="15146" max="15146" width="15" style="6" bestFit="1" customWidth="1"/>
    <col min="15147" max="15367" width="9.140625" style="6"/>
    <col min="15368" max="15368" width="8.42578125" style="6" customWidth="1"/>
    <col min="15369" max="15369" width="13.28515625" style="6" customWidth="1"/>
    <col min="15370" max="15370" width="85.28515625" style="6" bestFit="1" customWidth="1"/>
    <col min="15371" max="15372" width="17.5703125" style="6" customWidth="1"/>
    <col min="15373" max="15373" width="16.140625" style="6" customWidth="1"/>
    <col min="15374" max="15374" width="17.140625" style="6" customWidth="1"/>
    <col min="15375" max="15375" width="16.140625" style="6" customWidth="1"/>
    <col min="15376" max="15376" width="20.5703125" style="6" bestFit="1" customWidth="1"/>
    <col min="15377" max="15394" width="16.140625" style="6" customWidth="1"/>
    <col min="15395" max="15396" width="17" style="6" customWidth="1"/>
    <col min="15397" max="15397" width="16.140625" style="6" customWidth="1"/>
    <col min="15398" max="15398" width="17.42578125" style="6" customWidth="1"/>
    <col min="15399" max="15399" width="19.5703125" style="6" customWidth="1"/>
    <col min="15400" max="15400" width="9.5703125" style="6" bestFit="1" customWidth="1"/>
    <col min="15401" max="15401" width="13.5703125" style="6" bestFit="1" customWidth="1"/>
    <col min="15402" max="15402" width="15" style="6" bestFit="1" customWidth="1"/>
    <col min="15403" max="15623" width="9.140625" style="6"/>
    <col min="15624" max="15624" width="8.42578125" style="6" customWidth="1"/>
    <col min="15625" max="15625" width="13.28515625" style="6" customWidth="1"/>
    <col min="15626" max="15626" width="85.28515625" style="6" bestFit="1" customWidth="1"/>
    <col min="15627" max="15628" width="17.5703125" style="6" customWidth="1"/>
    <col min="15629" max="15629" width="16.140625" style="6" customWidth="1"/>
    <col min="15630" max="15630" width="17.140625" style="6" customWidth="1"/>
    <col min="15631" max="15631" width="16.140625" style="6" customWidth="1"/>
    <col min="15632" max="15632" width="20.5703125" style="6" bestFit="1" customWidth="1"/>
    <col min="15633" max="15650" width="16.140625" style="6" customWidth="1"/>
    <col min="15651" max="15652" width="17" style="6" customWidth="1"/>
    <col min="15653" max="15653" width="16.140625" style="6" customWidth="1"/>
    <col min="15654" max="15654" width="17.42578125" style="6" customWidth="1"/>
    <col min="15655" max="15655" width="19.5703125" style="6" customWidth="1"/>
    <col min="15656" max="15656" width="9.5703125" style="6" bestFit="1" customWidth="1"/>
    <col min="15657" max="15657" width="13.5703125" style="6" bestFit="1" customWidth="1"/>
    <col min="15658" max="15658" width="15" style="6" bestFit="1" customWidth="1"/>
    <col min="15659" max="15879" width="9.140625" style="6"/>
    <col min="15880" max="15880" width="8.42578125" style="6" customWidth="1"/>
    <col min="15881" max="15881" width="13.28515625" style="6" customWidth="1"/>
    <col min="15882" max="15882" width="85.28515625" style="6" bestFit="1" customWidth="1"/>
    <col min="15883" max="15884" width="17.5703125" style="6" customWidth="1"/>
    <col min="15885" max="15885" width="16.140625" style="6" customWidth="1"/>
    <col min="15886" max="15886" width="17.140625" style="6" customWidth="1"/>
    <col min="15887" max="15887" width="16.140625" style="6" customWidth="1"/>
    <col min="15888" max="15888" width="20.5703125" style="6" bestFit="1" customWidth="1"/>
    <col min="15889" max="15906" width="16.140625" style="6" customWidth="1"/>
    <col min="15907" max="15908" width="17" style="6" customWidth="1"/>
    <col min="15909" max="15909" width="16.140625" style="6" customWidth="1"/>
    <col min="15910" max="15910" width="17.42578125" style="6" customWidth="1"/>
    <col min="15911" max="15911" width="19.5703125" style="6" customWidth="1"/>
    <col min="15912" max="15912" width="9.5703125" style="6" bestFit="1" customWidth="1"/>
    <col min="15913" max="15913" width="13.5703125" style="6" bestFit="1" customWidth="1"/>
    <col min="15914" max="15914" width="15" style="6" bestFit="1" customWidth="1"/>
    <col min="15915" max="16135" width="9.140625" style="6"/>
    <col min="16136" max="16136" width="8.42578125" style="6" customWidth="1"/>
    <col min="16137" max="16137" width="13.28515625" style="6" customWidth="1"/>
    <col min="16138" max="16138" width="85.28515625" style="6" bestFit="1" customWidth="1"/>
    <col min="16139" max="16140" width="17.5703125" style="6" customWidth="1"/>
    <col min="16141" max="16141" width="16.140625" style="6" customWidth="1"/>
    <col min="16142" max="16142" width="17.140625" style="6" customWidth="1"/>
    <col min="16143" max="16143" width="16.140625" style="6" customWidth="1"/>
    <col min="16144" max="16144" width="20.5703125" style="6" bestFit="1" customWidth="1"/>
    <col min="16145" max="16162" width="16.140625" style="6" customWidth="1"/>
    <col min="16163" max="16164" width="17" style="6" customWidth="1"/>
    <col min="16165" max="16165" width="16.140625" style="6" customWidth="1"/>
    <col min="16166" max="16166" width="17.42578125" style="6" customWidth="1"/>
    <col min="16167" max="16167" width="19.5703125" style="6" customWidth="1"/>
    <col min="16168" max="16168" width="9.5703125" style="6" bestFit="1" customWidth="1"/>
    <col min="16169" max="16169" width="13.5703125" style="6" bestFit="1" customWidth="1"/>
    <col min="16170" max="16170" width="15" style="6" bestFit="1" customWidth="1"/>
    <col min="16171" max="16384" width="9.140625" style="6"/>
  </cols>
  <sheetData>
    <row r="1" spans="1:41" ht="18.75" x14ac:dyDescent="0.3">
      <c r="A1" s="73" t="s">
        <v>132</v>
      </c>
      <c r="B1" s="5"/>
      <c r="D1" s="920"/>
      <c r="G1" s="67"/>
      <c r="AL1" s="1" t="s">
        <v>133</v>
      </c>
    </row>
    <row r="2" spans="1:41" x14ac:dyDescent="0.25">
      <c r="A2" s="75"/>
      <c r="B2" s="75"/>
      <c r="C2" s="75"/>
      <c r="D2" s="75"/>
      <c r="E2" s="75"/>
      <c r="F2" s="75"/>
      <c r="G2" s="76"/>
      <c r="H2" s="75"/>
      <c r="N2" s="77"/>
      <c r="O2" s="77"/>
      <c r="P2" s="77"/>
      <c r="Q2" s="77"/>
      <c r="R2" s="77"/>
    </row>
    <row r="3" spans="1:41" ht="32.25" customHeight="1" x14ac:dyDescent="0.25">
      <c r="A3" s="1103" t="s">
        <v>617</v>
      </c>
      <c r="B3" s="1103"/>
      <c r="C3" s="1103"/>
      <c r="D3" s="1044"/>
      <c r="E3" s="1044"/>
      <c r="F3" s="1044"/>
      <c r="G3" s="1044"/>
      <c r="H3" s="1044"/>
      <c r="I3" s="1044"/>
      <c r="J3" s="1044"/>
      <c r="K3" s="1044"/>
      <c r="L3" s="1044"/>
      <c r="M3" s="1044"/>
      <c r="N3" s="1044"/>
      <c r="O3" s="1044"/>
      <c r="P3" s="1044"/>
      <c r="Q3" s="1044"/>
      <c r="R3" s="1044"/>
      <c r="S3" s="1044"/>
      <c r="T3" s="1044"/>
      <c r="U3" s="1044"/>
      <c r="V3" s="1044"/>
      <c r="W3" s="1044"/>
      <c r="X3" s="1044"/>
      <c r="Y3" s="1044"/>
      <c r="Z3" s="1044"/>
      <c r="AA3" s="1044"/>
      <c r="AB3" s="1044"/>
      <c r="AC3" s="1044"/>
      <c r="AD3" s="1044"/>
      <c r="AE3" s="1044"/>
      <c r="AF3" s="1044"/>
      <c r="AG3" s="1044"/>
      <c r="AH3" s="1044"/>
      <c r="AI3" s="1044"/>
      <c r="AJ3" s="1044"/>
      <c r="AK3" s="1044"/>
      <c r="AL3" s="1044"/>
    </row>
    <row r="4" spans="1:41" x14ac:dyDescent="0.25">
      <c r="A4" s="1061" t="s">
        <v>56</v>
      </c>
      <c r="B4" s="1061"/>
      <c r="C4" s="1061"/>
      <c r="D4" s="1045"/>
      <c r="E4" s="1045"/>
      <c r="F4" s="1045"/>
      <c r="G4" s="1045"/>
      <c r="H4" s="1045"/>
      <c r="I4" s="1045"/>
      <c r="J4" s="1045"/>
      <c r="K4" s="1045"/>
      <c r="L4" s="1045"/>
      <c r="M4" s="1045"/>
      <c r="N4" s="1045"/>
      <c r="O4" s="1045"/>
      <c r="P4" s="1045"/>
      <c r="Q4" s="1045"/>
      <c r="R4" s="1045"/>
      <c r="S4" s="1045"/>
      <c r="T4" s="1045"/>
      <c r="U4" s="1045"/>
      <c r="V4" s="1045"/>
      <c r="W4" s="1045"/>
      <c r="X4" s="1045"/>
      <c r="Y4" s="1045"/>
      <c r="Z4" s="1045"/>
      <c r="AA4" s="1045"/>
      <c r="AB4" s="1045"/>
      <c r="AC4" s="1045"/>
      <c r="AD4" s="1045"/>
      <c r="AE4" s="1045"/>
      <c r="AF4" s="1045"/>
      <c r="AG4" s="1045"/>
      <c r="AH4" s="1045"/>
      <c r="AI4" s="1045"/>
      <c r="AJ4" s="1045"/>
      <c r="AK4" s="1045"/>
      <c r="AL4" s="1045"/>
    </row>
    <row r="5" spans="1:41" ht="16.5" thickBot="1" x14ac:dyDescent="0.3">
      <c r="A5" s="965"/>
      <c r="B5" s="965"/>
      <c r="C5" s="965"/>
      <c r="D5" s="965"/>
      <c r="E5" s="965"/>
      <c r="F5" s="1023"/>
      <c r="G5" s="1023"/>
      <c r="H5" s="965"/>
      <c r="N5" s="77"/>
      <c r="O5" s="77"/>
      <c r="P5" s="77"/>
      <c r="Q5" s="77"/>
      <c r="R5" s="77"/>
    </row>
    <row r="6" spans="1:41" ht="15" thickTop="1" x14ac:dyDescent="0.2">
      <c r="A6" s="1100" t="s">
        <v>57</v>
      </c>
      <c r="B6" s="1097" t="s">
        <v>58</v>
      </c>
      <c r="C6" s="1094" t="s">
        <v>59</v>
      </c>
      <c r="D6" s="1104" t="s">
        <v>132</v>
      </c>
      <c r="E6" s="1105"/>
      <c r="F6" s="1105"/>
      <c r="G6" s="1105"/>
      <c r="H6" s="1106"/>
      <c r="I6" s="1073" t="s">
        <v>134</v>
      </c>
      <c r="J6" s="1074"/>
      <c r="K6" s="1074"/>
      <c r="L6" s="1074"/>
      <c r="M6" s="1075"/>
      <c r="N6" s="1104" t="s">
        <v>135</v>
      </c>
      <c r="O6" s="1105"/>
      <c r="P6" s="1105"/>
      <c r="Q6" s="1105"/>
      <c r="R6" s="1106"/>
      <c r="S6" s="1073" t="s">
        <v>136</v>
      </c>
      <c r="T6" s="1074"/>
      <c r="U6" s="1074"/>
      <c r="V6" s="1074"/>
      <c r="W6" s="1075"/>
      <c r="X6" s="1104" t="s">
        <v>137</v>
      </c>
      <c r="Y6" s="1105"/>
      <c r="Z6" s="1105"/>
      <c r="AA6" s="1105"/>
      <c r="AB6" s="1106"/>
      <c r="AC6" s="1073" t="s">
        <v>138</v>
      </c>
      <c r="AD6" s="1074"/>
      <c r="AE6" s="1074"/>
      <c r="AF6" s="1074"/>
      <c r="AG6" s="1075"/>
      <c r="AH6" s="1076" t="s">
        <v>139</v>
      </c>
      <c r="AI6" s="1077"/>
      <c r="AJ6" s="1077"/>
      <c r="AK6" s="1077"/>
      <c r="AL6" s="1078"/>
    </row>
    <row r="7" spans="1:41" ht="17.25" customHeight="1" x14ac:dyDescent="0.2">
      <c r="A7" s="1101"/>
      <c r="B7" s="1098"/>
      <c r="C7" s="1095"/>
      <c r="D7" s="1085" t="s">
        <v>140</v>
      </c>
      <c r="E7" s="1086"/>
      <c r="F7" s="1086"/>
      <c r="G7" s="1086"/>
      <c r="H7" s="1086"/>
      <c r="I7" s="1086"/>
      <c r="J7" s="1086"/>
      <c r="K7" s="1086"/>
      <c r="L7" s="1086"/>
      <c r="M7" s="1086"/>
      <c r="N7" s="1086"/>
      <c r="O7" s="1086"/>
      <c r="P7" s="1086"/>
      <c r="Q7" s="1086"/>
      <c r="R7" s="1086"/>
      <c r="S7" s="1086"/>
      <c r="T7" s="1086"/>
      <c r="U7" s="1086"/>
      <c r="V7" s="1086"/>
      <c r="W7" s="1086"/>
      <c r="X7" s="1086"/>
      <c r="Y7" s="1086"/>
      <c r="Z7" s="1086"/>
      <c r="AA7" s="1086"/>
      <c r="AB7" s="1086"/>
      <c r="AC7" s="1086"/>
      <c r="AD7" s="1086"/>
      <c r="AE7" s="1086"/>
      <c r="AF7" s="1086"/>
      <c r="AG7" s="1087"/>
      <c r="AH7" s="1079"/>
      <c r="AI7" s="1080"/>
      <c r="AJ7" s="1080"/>
      <c r="AK7" s="1080"/>
      <c r="AL7" s="1081"/>
    </row>
    <row r="8" spans="1:41" ht="19.5" customHeight="1" thickBot="1" x14ac:dyDescent="0.25">
      <c r="A8" s="1101"/>
      <c r="B8" s="1098"/>
      <c r="C8" s="1095"/>
      <c r="D8" s="1088">
        <v>1</v>
      </c>
      <c r="E8" s="1089"/>
      <c r="F8" s="1089"/>
      <c r="G8" s="1089"/>
      <c r="H8" s="1090"/>
      <c r="I8" s="1088">
        <v>2</v>
      </c>
      <c r="J8" s="1089"/>
      <c r="K8" s="1089"/>
      <c r="L8" s="1089"/>
      <c r="M8" s="1090"/>
      <c r="N8" s="1088">
        <v>3</v>
      </c>
      <c r="O8" s="1089"/>
      <c r="P8" s="1089"/>
      <c r="Q8" s="1089"/>
      <c r="R8" s="1090"/>
      <c r="S8" s="1088">
        <v>4</v>
      </c>
      <c r="T8" s="1089"/>
      <c r="U8" s="1089"/>
      <c r="V8" s="1089"/>
      <c r="W8" s="1090"/>
      <c r="X8" s="1088">
        <v>5</v>
      </c>
      <c r="Y8" s="1089"/>
      <c r="Z8" s="1089"/>
      <c r="AA8" s="1089"/>
      <c r="AB8" s="1090"/>
      <c r="AC8" s="1091">
        <v>6</v>
      </c>
      <c r="AD8" s="1092"/>
      <c r="AE8" s="1092"/>
      <c r="AF8" s="1092"/>
      <c r="AG8" s="1093"/>
      <c r="AH8" s="1082"/>
      <c r="AI8" s="1083"/>
      <c r="AJ8" s="1083"/>
      <c r="AK8" s="1083"/>
      <c r="AL8" s="1084"/>
      <c r="AM8" s="31"/>
    </row>
    <row r="9" spans="1:41" ht="61.9" customHeight="1" thickTop="1" thickBot="1" x14ac:dyDescent="0.25">
      <c r="A9" s="1102"/>
      <c r="B9" s="1099"/>
      <c r="C9" s="1096"/>
      <c r="D9" s="595" t="s">
        <v>623</v>
      </c>
      <c r="E9" s="595" t="s">
        <v>605</v>
      </c>
      <c r="F9" s="595" t="s">
        <v>824</v>
      </c>
      <c r="G9" s="595" t="s">
        <v>3</v>
      </c>
      <c r="H9" s="966" t="s">
        <v>4</v>
      </c>
      <c r="I9" s="78" t="s">
        <v>623</v>
      </c>
      <c r="J9" s="78" t="s">
        <v>605</v>
      </c>
      <c r="K9" s="78" t="s">
        <v>824</v>
      </c>
      <c r="L9" s="78" t="s">
        <v>3</v>
      </c>
      <c r="M9" s="1025" t="s">
        <v>4</v>
      </c>
      <c r="N9" s="595" t="s">
        <v>623</v>
      </c>
      <c r="O9" s="595" t="s">
        <v>605</v>
      </c>
      <c r="P9" s="595" t="s">
        <v>824</v>
      </c>
      <c r="Q9" s="595" t="s">
        <v>3</v>
      </c>
      <c r="R9" s="613" t="s">
        <v>4</v>
      </c>
      <c r="S9" s="78" t="s">
        <v>623</v>
      </c>
      <c r="T9" s="78" t="s">
        <v>605</v>
      </c>
      <c r="U9" s="78" t="s">
        <v>824</v>
      </c>
      <c r="V9" s="78" t="s">
        <v>3</v>
      </c>
      <c r="W9" s="1024" t="s">
        <v>4</v>
      </c>
      <c r="X9" s="595" t="s">
        <v>623</v>
      </c>
      <c r="Y9" s="595" t="s">
        <v>605</v>
      </c>
      <c r="Z9" s="595" t="s">
        <v>824</v>
      </c>
      <c r="AA9" s="612" t="s">
        <v>3</v>
      </c>
      <c r="AB9" s="613" t="s">
        <v>4</v>
      </c>
      <c r="AC9" s="78" t="s">
        <v>623</v>
      </c>
      <c r="AD9" s="78" t="s">
        <v>605</v>
      </c>
      <c r="AE9" s="78" t="s">
        <v>824</v>
      </c>
      <c r="AF9" s="80" t="s">
        <v>3</v>
      </c>
      <c r="AG9" s="79" t="s">
        <v>4</v>
      </c>
      <c r="AH9" s="595" t="s">
        <v>623</v>
      </c>
      <c r="AI9" s="595" t="s">
        <v>605</v>
      </c>
      <c r="AJ9" s="595" t="s">
        <v>824</v>
      </c>
      <c r="AK9" s="993" t="s">
        <v>3</v>
      </c>
      <c r="AL9" s="994" t="s">
        <v>4</v>
      </c>
      <c r="AM9" s="31"/>
      <c r="AO9" s="81"/>
    </row>
    <row r="10" spans="1:41" ht="31.5" customHeight="1" thickTop="1" x14ac:dyDescent="0.3">
      <c r="A10" s="12"/>
      <c r="B10" s="13"/>
      <c r="C10" s="14" t="s">
        <v>16</v>
      </c>
      <c r="D10" s="976"/>
      <c r="E10" s="976"/>
      <c r="F10" s="976"/>
      <c r="G10" s="976"/>
      <c r="H10" s="976"/>
      <c r="I10" s="82"/>
      <c r="J10" s="82"/>
      <c r="K10" s="82"/>
      <c r="L10" s="82"/>
      <c r="M10" s="82"/>
      <c r="N10" s="596"/>
      <c r="O10" s="596"/>
      <c r="P10" s="596"/>
      <c r="Q10" s="596"/>
      <c r="R10" s="596"/>
      <c r="S10" s="82"/>
      <c r="T10" s="82"/>
      <c r="U10" s="82"/>
      <c r="V10" s="82"/>
      <c r="W10" s="82"/>
      <c r="X10" s="596"/>
      <c r="Y10" s="614"/>
      <c r="Z10" s="614"/>
      <c r="AA10" s="614"/>
      <c r="AB10" s="614"/>
      <c r="AC10" s="83"/>
      <c r="AD10" s="83"/>
      <c r="AE10" s="83"/>
      <c r="AF10" s="83"/>
      <c r="AG10" s="83"/>
      <c r="AH10" s="614"/>
      <c r="AI10" s="614"/>
      <c r="AJ10" s="614"/>
      <c r="AK10" s="614"/>
      <c r="AL10" s="982"/>
      <c r="AM10" s="31"/>
      <c r="AO10" s="81"/>
    </row>
    <row r="11" spans="1:41" ht="20.25" customHeight="1" x14ac:dyDescent="0.25">
      <c r="A11" s="17"/>
      <c r="B11" s="18"/>
      <c r="C11" s="19" t="s">
        <v>64</v>
      </c>
      <c r="D11" s="977"/>
      <c r="E11" s="977"/>
      <c r="F11" s="977"/>
      <c r="G11" s="977"/>
      <c r="H11" s="977"/>
      <c r="I11" s="33"/>
      <c r="J11" s="33"/>
      <c r="K11" s="33"/>
      <c r="L11" s="33"/>
      <c r="M11" s="33"/>
      <c r="N11" s="597"/>
      <c r="O11" s="597"/>
      <c r="P11" s="597"/>
      <c r="Q11" s="597"/>
      <c r="R11" s="597"/>
      <c r="S11" s="33"/>
      <c r="T11" s="33"/>
      <c r="U11" s="33"/>
      <c r="V11" s="33"/>
      <c r="W11" s="33"/>
      <c r="X11" s="597"/>
      <c r="Y11" s="615"/>
      <c r="Z11" s="615"/>
      <c r="AA11" s="615"/>
      <c r="AB11" s="615"/>
      <c r="AC11" s="84"/>
      <c r="AD11" s="84"/>
      <c r="AE11" s="84"/>
      <c r="AF11" s="84"/>
      <c r="AG11" s="84"/>
      <c r="AH11" s="615"/>
      <c r="AI11" s="615"/>
      <c r="AJ11" s="615"/>
      <c r="AK11" s="615"/>
      <c r="AL11" s="983"/>
      <c r="AM11" s="31"/>
      <c r="AO11" s="81"/>
    </row>
    <row r="12" spans="1:41" ht="24" customHeight="1" x14ac:dyDescent="0.25">
      <c r="A12" s="22"/>
      <c r="B12" s="23" t="s">
        <v>65</v>
      </c>
      <c r="C12" s="24" t="s">
        <v>66</v>
      </c>
      <c r="D12" s="599">
        <v>901506965</v>
      </c>
      <c r="E12" s="599">
        <v>901034215</v>
      </c>
      <c r="F12" s="599">
        <v>932397715</v>
      </c>
      <c r="G12" s="599"/>
      <c r="H12" s="599">
        <f>SUM(F12:G12)</f>
        <v>932397715</v>
      </c>
      <c r="I12" s="33"/>
      <c r="J12" s="33"/>
      <c r="K12" s="33"/>
      <c r="L12" s="33"/>
      <c r="M12" s="33"/>
      <c r="N12" s="597"/>
      <c r="O12" s="597"/>
      <c r="P12" s="597"/>
      <c r="Q12" s="597"/>
      <c r="R12" s="597"/>
      <c r="S12" s="33"/>
      <c r="T12" s="33"/>
      <c r="U12" s="33"/>
      <c r="V12" s="33"/>
      <c r="W12" s="33"/>
      <c r="X12" s="597"/>
      <c r="Y12" s="615"/>
      <c r="Z12" s="615"/>
      <c r="AA12" s="615"/>
      <c r="AB12" s="615"/>
      <c r="AC12" s="84"/>
      <c r="AD12" s="84"/>
      <c r="AE12" s="84"/>
      <c r="AF12" s="84"/>
      <c r="AG12" s="84"/>
      <c r="AH12" s="615">
        <f>+AC12+X12+S12+N12+I12+D12</f>
        <v>901506965</v>
      </c>
      <c r="AI12" s="615">
        <f t="shared" ref="AI12:AI67" si="0">+AD12+Y12+T12+O12+J12+E12</f>
        <v>901034215</v>
      </c>
      <c r="AJ12" s="615">
        <f t="shared" ref="AJ12:AK67" si="1">+AE12+Z12+U12+P12+K12+F12</f>
        <v>932397715</v>
      </c>
      <c r="AK12" s="1032">
        <f t="shared" ref="AK12:AK67" si="2">+AF12+AA12+V12+Q12+L12+G12</f>
        <v>0</v>
      </c>
      <c r="AL12" s="983">
        <f t="shared" ref="AL12:AL67" si="3">+AG12+AB12+W12+R12+M12+H12</f>
        <v>932397715</v>
      </c>
      <c r="AM12" s="31"/>
      <c r="AO12" s="81"/>
    </row>
    <row r="13" spans="1:41" ht="24.75" customHeight="1" x14ac:dyDescent="0.25">
      <c r="A13" s="22"/>
      <c r="B13" s="27" t="s">
        <v>67</v>
      </c>
      <c r="C13" s="28" t="s">
        <v>68</v>
      </c>
      <c r="D13" s="599">
        <v>1376778054</v>
      </c>
      <c r="E13" s="599">
        <v>1507243188</v>
      </c>
      <c r="F13" s="599">
        <v>1522914718</v>
      </c>
      <c r="G13" s="599">
        <v>-186390</v>
      </c>
      <c r="H13" s="599">
        <f t="shared" ref="H13:H52" si="4">SUM(F13:G13)</f>
        <v>1522728328</v>
      </c>
      <c r="I13" s="33"/>
      <c r="J13" s="33"/>
      <c r="K13" s="33"/>
      <c r="L13" s="33"/>
      <c r="M13" s="33"/>
      <c r="N13" s="597"/>
      <c r="O13" s="597"/>
      <c r="P13" s="597"/>
      <c r="Q13" s="597"/>
      <c r="R13" s="597"/>
      <c r="S13" s="33"/>
      <c r="T13" s="33"/>
      <c r="U13" s="33"/>
      <c r="V13" s="33"/>
      <c r="W13" s="33"/>
      <c r="X13" s="597"/>
      <c r="Y13" s="615"/>
      <c r="Z13" s="615"/>
      <c r="AA13" s="615"/>
      <c r="AB13" s="615"/>
      <c r="AC13" s="84"/>
      <c r="AD13" s="84"/>
      <c r="AE13" s="84"/>
      <c r="AF13" s="84"/>
      <c r="AG13" s="84"/>
      <c r="AH13" s="615">
        <f t="shared" ref="AH13:AH67" si="5">+AC13+X13+S13+N13+I13+D13</f>
        <v>1376778054</v>
      </c>
      <c r="AI13" s="615">
        <f t="shared" si="0"/>
        <v>1507243188</v>
      </c>
      <c r="AJ13" s="615">
        <f t="shared" si="1"/>
        <v>1522914718</v>
      </c>
      <c r="AK13" s="615">
        <f t="shared" si="2"/>
        <v>-186390</v>
      </c>
      <c r="AL13" s="983">
        <f t="shared" si="3"/>
        <v>1522728328</v>
      </c>
      <c r="AM13" s="31"/>
      <c r="AO13" s="81"/>
    </row>
    <row r="14" spans="1:41" ht="24.75" customHeight="1" x14ac:dyDescent="0.25">
      <c r="A14" s="22"/>
      <c r="B14" s="27" t="s">
        <v>69</v>
      </c>
      <c r="C14" s="28" t="s">
        <v>70</v>
      </c>
      <c r="D14" s="599">
        <v>691746405</v>
      </c>
      <c r="E14" s="599">
        <v>689747600</v>
      </c>
      <c r="F14" s="599">
        <v>715934509</v>
      </c>
      <c r="G14" s="599">
        <v>23996372</v>
      </c>
      <c r="H14" s="599">
        <f t="shared" si="4"/>
        <v>739930881</v>
      </c>
      <c r="I14" s="33"/>
      <c r="J14" s="33"/>
      <c r="K14" s="33"/>
      <c r="L14" s="33"/>
      <c r="M14" s="33"/>
      <c r="N14" s="597"/>
      <c r="O14" s="597"/>
      <c r="P14" s="597"/>
      <c r="Q14" s="597"/>
      <c r="R14" s="597"/>
      <c r="S14" s="33"/>
      <c r="T14" s="33"/>
      <c r="U14" s="33"/>
      <c r="V14" s="33"/>
      <c r="W14" s="33"/>
      <c r="X14" s="597"/>
      <c r="Y14" s="615"/>
      <c r="Z14" s="615"/>
      <c r="AA14" s="615"/>
      <c r="AB14" s="615"/>
      <c r="AC14" s="84"/>
      <c r="AD14" s="84"/>
      <c r="AE14" s="84"/>
      <c r="AF14" s="84"/>
      <c r="AG14" s="84"/>
      <c r="AH14" s="615">
        <f t="shared" si="5"/>
        <v>691746405</v>
      </c>
      <c r="AI14" s="615">
        <f t="shared" si="0"/>
        <v>689747600</v>
      </c>
      <c r="AJ14" s="615">
        <f t="shared" si="1"/>
        <v>715934509</v>
      </c>
      <c r="AK14" s="615">
        <f t="shared" si="2"/>
        <v>23996372</v>
      </c>
      <c r="AL14" s="983">
        <f t="shared" si="3"/>
        <v>739930881</v>
      </c>
      <c r="AM14" s="31"/>
      <c r="AO14" s="81"/>
    </row>
    <row r="15" spans="1:41" ht="24.75" customHeight="1" x14ac:dyDescent="0.25">
      <c r="A15" s="22"/>
      <c r="B15" s="27" t="s">
        <v>71</v>
      </c>
      <c r="C15" s="28" t="s">
        <v>72</v>
      </c>
      <c r="D15" s="599">
        <v>415227318</v>
      </c>
      <c r="E15" s="599">
        <v>339627280</v>
      </c>
      <c r="F15" s="599">
        <v>358842306</v>
      </c>
      <c r="G15" s="599">
        <v>45145950</v>
      </c>
      <c r="H15" s="599">
        <f t="shared" si="4"/>
        <v>403988256</v>
      </c>
      <c r="I15" s="33"/>
      <c r="J15" s="33"/>
      <c r="K15" s="33"/>
      <c r="L15" s="33"/>
      <c r="M15" s="33"/>
      <c r="N15" s="597"/>
      <c r="O15" s="597"/>
      <c r="P15" s="597"/>
      <c r="Q15" s="597"/>
      <c r="R15" s="597"/>
      <c r="S15" s="33"/>
      <c r="T15" s="33"/>
      <c r="U15" s="33"/>
      <c r="V15" s="33"/>
      <c r="W15" s="33"/>
      <c r="X15" s="597"/>
      <c r="Y15" s="615"/>
      <c r="Z15" s="615"/>
      <c r="AA15" s="615"/>
      <c r="AB15" s="615"/>
      <c r="AC15" s="84"/>
      <c r="AD15" s="84"/>
      <c r="AE15" s="84"/>
      <c r="AF15" s="84"/>
      <c r="AG15" s="84"/>
      <c r="AH15" s="615">
        <f t="shared" si="5"/>
        <v>415227318</v>
      </c>
      <c r="AI15" s="615">
        <f t="shared" si="0"/>
        <v>339627280</v>
      </c>
      <c r="AJ15" s="615">
        <f t="shared" si="1"/>
        <v>358842306</v>
      </c>
      <c r="AK15" s="615">
        <f t="shared" si="2"/>
        <v>45145950</v>
      </c>
      <c r="AL15" s="983">
        <f t="shared" si="3"/>
        <v>403988256</v>
      </c>
      <c r="AM15" s="31"/>
      <c r="AO15" s="81"/>
    </row>
    <row r="16" spans="1:41" ht="24.75" customHeight="1" x14ac:dyDescent="0.25">
      <c r="A16" s="22"/>
      <c r="B16" s="27" t="s">
        <v>73</v>
      </c>
      <c r="C16" s="28" t="s">
        <v>74</v>
      </c>
      <c r="D16" s="599">
        <v>115180745</v>
      </c>
      <c r="E16" s="599">
        <v>95121379</v>
      </c>
      <c r="F16" s="599">
        <v>117043150</v>
      </c>
      <c r="G16" s="599">
        <v>695000</v>
      </c>
      <c r="H16" s="599">
        <f t="shared" si="4"/>
        <v>117738150</v>
      </c>
      <c r="I16" s="33"/>
      <c r="J16" s="33"/>
      <c r="K16" s="33"/>
      <c r="L16" s="33"/>
      <c r="M16" s="33"/>
      <c r="N16" s="597"/>
      <c r="O16" s="597"/>
      <c r="P16" s="597"/>
      <c r="Q16" s="597"/>
      <c r="R16" s="597"/>
      <c r="S16" s="33"/>
      <c r="T16" s="33"/>
      <c r="U16" s="33"/>
      <c r="V16" s="33"/>
      <c r="W16" s="33"/>
      <c r="X16" s="597"/>
      <c r="Y16" s="615"/>
      <c r="Z16" s="615"/>
      <c r="AA16" s="615"/>
      <c r="AB16" s="615"/>
      <c r="AC16" s="84"/>
      <c r="AD16" s="84"/>
      <c r="AE16" s="84"/>
      <c r="AF16" s="84"/>
      <c r="AG16" s="84"/>
      <c r="AH16" s="615">
        <f t="shared" si="5"/>
        <v>115180745</v>
      </c>
      <c r="AI16" s="615">
        <f t="shared" si="0"/>
        <v>95121379</v>
      </c>
      <c r="AJ16" s="615">
        <f t="shared" si="1"/>
        <v>117043150</v>
      </c>
      <c r="AK16" s="615">
        <f t="shared" si="2"/>
        <v>695000</v>
      </c>
      <c r="AL16" s="983">
        <f t="shared" si="3"/>
        <v>117738150</v>
      </c>
      <c r="AM16" s="31"/>
      <c r="AO16" s="81"/>
    </row>
    <row r="17" spans="1:42" ht="24.75" customHeight="1" x14ac:dyDescent="0.25">
      <c r="A17" s="22"/>
      <c r="B17" s="27" t="s">
        <v>786</v>
      </c>
      <c r="C17" s="28" t="s">
        <v>787</v>
      </c>
      <c r="D17" s="599"/>
      <c r="E17" s="599"/>
      <c r="F17" s="599">
        <v>289346303</v>
      </c>
      <c r="G17" s="599"/>
      <c r="H17" s="599">
        <f t="shared" si="4"/>
        <v>289346303</v>
      </c>
      <c r="I17" s="33"/>
      <c r="J17" s="33"/>
      <c r="K17" s="33"/>
      <c r="L17" s="33"/>
      <c r="M17" s="33"/>
      <c r="N17" s="597"/>
      <c r="O17" s="597"/>
      <c r="P17" s="597"/>
      <c r="Q17" s="597"/>
      <c r="R17" s="597"/>
      <c r="S17" s="33"/>
      <c r="T17" s="33"/>
      <c r="U17" s="33"/>
      <c r="V17" s="33"/>
      <c r="W17" s="33"/>
      <c r="X17" s="597"/>
      <c r="Y17" s="615"/>
      <c r="Z17" s="615"/>
      <c r="AA17" s="615"/>
      <c r="AB17" s="615"/>
      <c r="AC17" s="84"/>
      <c r="AD17" s="84"/>
      <c r="AE17" s="84"/>
      <c r="AF17" s="84"/>
      <c r="AG17" s="84"/>
      <c r="AH17" s="984"/>
      <c r="AI17" s="984"/>
      <c r="AJ17" s="615">
        <f t="shared" si="1"/>
        <v>289346303</v>
      </c>
      <c r="AK17" s="1032">
        <f t="shared" si="2"/>
        <v>0</v>
      </c>
      <c r="AL17" s="983">
        <f t="shared" si="3"/>
        <v>289346303</v>
      </c>
      <c r="AM17" s="31"/>
      <c r="AO17" s="81"/>
    </row>
    <row r="18" spans="1:42" ht="24.75" customHeight="1" x14ac:dyDescent="0.25">
      <c r="A18" s="22"/>
      <c r="B18" s="27" t="s">
        <v>75</v>
      </c>
      <c r="C18" s="28" t="s">
        <v>76</v>
      </c>
      <c r="D18" s="599">
        <v>3372040</v>
      </c>
      <c r="E18" s="599"/>
      <c r="F18" s="599">
        <v>21662946</v>
      </c>
      <c r="G18" s="599"/>
      <c r="H18" s="599">
        <f t="shared" si="4"/>
        <v>21662946</v>
      </c>
      <c r="I18" s="33"/>
      <c r="J18" s="33"/>
      <c r="K18" s="33"/>
      <c r="L18" s="33"/>
      <c r="M18" s="33"/>
      <c r="N18" s="597"/>
      <c r="O18" s="597"/>
      <c r="P18" s="597"/>
      <c r="Q18" s="597"/>
      <c r="R18" s="597"/>
      <c r="S18" s="33"/>
      <c r="T18" s="33"/>
      <c r="U18" s="33"/>
      <c r="V18" s="33"/>
      <c r="W18" s="33"/>
      <c r="X18" s="597"/>
      <c r="Y18" s="615"/>
      <c r="Z18" s="615"/>
      <c r="AA18" s="615"/>
      <c r="AB18" s="615"/>
      <c r="AC18" s="84"/>
      <c r="AD18" s="84"/>
      <c r="AE18" s="84"/>
      <c r="AF18" s="84"/>
      <c r="AG18" s="84"/>
      <c r="AH18" s="615">
        <f t="shared" si="5"/>
        <v>3372040</v>
      </c>
      <c r="AI18" s="984"/>
      <c r="AJ18" s="615">
        <f t="shared" si="1"/>
        <v>21662946</v>
      </c>
      <c r="AK18" s="1032">
        <f t="shared" si="2"/>
        <v>0</v>
      </c>
      <c r="AL18" s="983">
        <f t="shared" si="3"/>
        <v>21662946</v>
      </c>
      <c r="AM18" s="31"/>
      <c r="AO18" s="81"/>
    </row>
    <row r="19" spans="1:42" ht="24.75" customHeight="1" x14ac:dyDescent="0.25">
      <c r="A19" s="22"/>
      <c r="B19" s="27"/>
      <c r="C19" s="29" t="s">
        <v>77</v>
      </c>
      <c r="D19" s="599"/>
      <c r="E19" s="599"/>
      <c r="F19" s="599"/>
      <c r="G19" s="599"/>
      <c r="H19" s="599"/>
      <c r="I19" s="33"/>
      <c r="J19" s="33"/>
      <c r="K19" s="33"/>
      <c r="L19" s="33"/>
      <c r="M19" s="33"/>
      <c r="N19" s="597"/>
      <c r="O19" s="597"/>
      <c r="P19" s="597"/>
      <c r="Q19" s="597"/>
      <c r="R19" s="597"/>
      <c r="S19" s="33"/>
      <c r="T19" s="33"/>
      <c r="U19" s="33"/>
      <c r="V19" s="33"/>
      <c r="W19" s="33"/>
      <c r="X19" s="597"/>
      <c r="Y19" s="615"/>
      <c r="Z19" s="615"/>
      <c r="AA19" s="615"/>
      <c r="AB19" s="615"/>
      <c r="AC19" s="84"/>
      <c r="AD19" s="84"/>
      <c r="AE19" s="84"/>
      <c r="AF19" s="84"/>
      <c r="AG19" s="84"/>
      <c r="AH19" s="984"/>
      <c r="AI19" s="984"/>
      <c r="AJ19" s="1032"/>
      <c r="AK19" s="984"/>
      <c r="AL19" s="985"/>
      <c r="AM19" s="31"/>
      <c r="AO19" s="81"/>
    </row>
    <row r="20" spans="1:42" ht="24.75" customHeight="1" x14ac:dyDescent="0.25">
      <c r="A20" s="22"/>
      <c r="B20" s="27" t="s">
        <v>78</v>
      </c>
      <c r="C20" s="28" t="s">
        <v>79</v>
      </c>
      <c r="D20" s="599">
        <v>80332761</v>
      </c>
      <c r="E20" s="599"/>
      <c r="F20" s="599">
        <v>54626768</v>
      </c>
      <c r="G20" s="599"/>
      <c r="H20" s="599">
        <f t="shared" si="4"/>
        <v>54626768</v>
      </c>
      <c r="I20" s="33"/>
      <c r="J20" s="33"/>
      <c r="K20" s="33"/>
      <c r="L20" s="33"/>
      <c r="M20" s="33"/>
      <c r="N20" s="597"/>
      <c r="O20" s="597"/>
      <c r="P20" s="597"/>
      <c r="Q20" s="597"/>
      <c r="R20" s="597"/>
      <c r="S20" s="33"/>
      <c r="T20" s="33"/>
      <c r="U20" s="33"/>
      <c r="V20" s="33"/>
      <c r="W20" s="33"/>
      <c r="X20" s="597"/>
      <c r="Y20" s="615"/>
      <c r="Z20" s="615"/>
      <c r="AA20" s="615"/>
      <c r="AB20" s="615"/>
      <c r="AC20" s="84"/>
      <c r="AD20" s="84"/>
      <c r="AE20" s="84"/>
      <c r="AF20" s="84"/>
      <c r="AG20" s="84"/>
      <c r="AH20" s="984">
        <f t="shared" si="5"/>
        <v>80332761</v>
      </c>
      <c r="AI20" s="984"/>
      <c r="AJ20" s="615">
        <f t="shared" si="1"/>
        <v>54626768</v>
      </c>
      <c r="AK20" s="1032">
        <f t="shared" si="2"/>
        <v>0</v>
      </c>
      <c r="AL20" s="983">
        <f t="shared" si="3"/>
        <v>54626768</v>
      </c>
      <c r="AM20" s="31"/>
      <c r="AO20" s="81"/>
    </row>
    <row r="21" spans="1:42" ht="24.75" customHeight="1" x14ac:dyDescent="0.25">
      <c r="A21" s="22"/>
      <c r="B21" s="27" t="s">
        <v>80</v>
      </c>
      <c r="C21" s="28" t="s">
        <v>12</v>
      </c>
      <c r="D21" s="599">
        <v>74205089</v>
      </c>
      <c r="E21" s="599"/>
      <c r="F21" s="599"/>
      <c r="G21" s="599"/>
      <c r="H21" s="599"/>
      <c r="I21" s="33"/>
      <c r="J21" s="33"/>
      <c r="K21" s="33"/>
      <c r="L21" s="33"/>
      <c r="M21" s="33"/>
      <c r="N21" s="597"/>
      <c r="O21" s="597"/>
      <c r="P21" s="597"/>
      <c r="Q21" s="597"/>
      <c r="R21" s="597"/>
      <c r="S21" s="33"/>
      <c r="T21" s="33"/>
      <c r="U21" s="33"/>
      <c r="V21" s="33"/>
      <c r="W21" s="33"/>
      <c r="X21" s="597"/>
      <c r="Y21" s="615"/>
      <c r="Z21" s="615"/>
      <c r="AA21" s="615"/>
      <c r="AB21" s="615"/>
      <c r="AC21" s="84"/>
      <c r="AD21" s="84"/>
      <c r="AE21" s="84"/>
      <c r="AF21" s="84"/>
      <c r="AG21" s="84"/>
      <c r="AH21" s="984">
        <f t="shared" si="5"/>
        <v>74205089</v>
      </c>
      <c r="AI21" s="984"/>
      <c r="AJ21" s="1032">
        <f t="shared" si="1"/>
        <v>0</v>
      </c>
      <c r="AK21" s="1032">
        <f t="shared" si="2"/>
        <v>0</v>
      </c>
      <c r="AL21" s="986">
        <v>0</v>
      </c>
      <c r="AM21" s="31"/>
      <c r="AO21" s="81"/>
    </row>
    <row r="22" spans="1:42" ht="24.75" customHeight="1" x14ac:dyDescent="0.25">
      <c r="A22" s="22"/>
      <c r="B22" s="27" t="s">
        <v>81</v>
      </c>
      <c r="C22" s="28" t="s">
        <v>13</v>
      </c>
      <c r="D22" s="599"/>
      <c r="E22" s="599"/>
      <c r="F22" s="599"/>
      <c r="G22" s="599"/>
      <c r="H22" s="599"/>
      <c r="I22" s="33"/>
      <c r="J22" s="33"/>
      <c r="K22" s="33"/>
      <c r="L22" s="33"/>
      <c r="M22" s="33"/>
      <c r="N22" s="597"/>
      <c r="O22" s="597"/>
      <c r="P22" s="597"/>
      <c r="Q22" s="597"/>
      <c r="R22" s="597"/>
      <c r="S22" s="33"/>
      <c r="T22" s="33"/>
      <c r="U22" s="33"/>
      <c r="V22" s="33"/>
      <c r="W22" s="33"/>
      <c r="X22" s="597"/>
      <c r="Y22" s="615"/>
      <c r="Z22" s="615"/>
      <c r="AA22" s="615"/>
      <c r="AB22" s="615"/>
      <c r="AC22" s="84">
        <v>74205089</v>
      </c>
      <c r="AD22" s="84"/>
      <c r="AE22" s="84"/>
      <c r="AF22" s="84"/>
      <c r="AG22" s="84"/>
      <c r="AH22" s="984">
        <f t="shared" si="5"/>
        <v>74205089</v>
      </c>
      <c r="AI22" s="984"/>
      <c r="AJ22" s="1032">
        <f t="shared" si="1"/>
        <v>0</v>
      </c>
      <c r="AK22" s="1032">
        <f t="shared" si="2"/>
        <v>0</v>
      </c>
      <c r="AL22" s="986">
        <v>0</v>
      </c>
      <c r="AM22" s="31"/>
      <c r="AO22" s="81"/>
    </row>
    <row r="23" spans="1:42" ht="24.75" customHeight="1" x14ac:dyDescent="0.25">
      <c r="A23" s="22"/>
      <c r="B23" s="27" t="s">
        <v>82</v>
      </c>
      <c r="C23" s="28" t="s">
        <v>83</v>
      </c>
      <c r="D23" s="599">
        <v>184714783</v>
      </c>
      <c r="E23" s="599">
        <v>55572000</v>
      </c>
      <c r="F23" s="599">
        <v>111944890</v>
      </c>
      <c r="G23" s="599">
        <v>-53407447</v>
      </c>
      <c r="H23" s="599">
        <f t="shared" si="4"/>
        <v>58537443</v>
      </c>
      <c r="I23" s="33">
        <v>29343541</v>
      </c>
      <c r="J23" s="33">
        <v>8608652</v>
      </c>
      <c r="K23" s="33">
        <v>8608652</v>
      </c>
      <c r="L23" s="33"/>
      <c r="M23" s="33">
        <f>SUM(K23:L23)</f>
        <v>8608652</v>
      </c>
      <c r="N23" s="597">
        <v>2400000</v>
      </c>
      <c r="O23" s="597"/>
      <c r="P23" s="597">
        <v>2800000</v>
      </c>
      <c r="Q23" s="597"/>
      <c r="R23" s="597">
        <f>SUM(P23:Q23)</f>
        <v>2800000</v>
      </c>
      <c r="S23" s="33"/>
      <c r="T23" s="33"/>
      <c r="U23" s="33"/>
      <c r="V23" s="33"/>
      <c r="W23" s="33"/>
      <c r="X23" s="597"/>
      <c r="Y23" s="615"/>
      <c r="Z23" s="615"/>
      <c r="AA23" s="615"/>
      <c r="AB23" s="615"/>
      <c r="AC23" s="84"/>
      <c r="AD23" s="84"/>
      <c r="AE23" s="84"/>
      <c r="AF23" s="84"/>
      <c r="AG23" s="84"/>
      <c r="AH23" s="615">
        <f t="shared" si="5"/>
        <v>216458324</v>
      </c>
      <c r="AI23" s="615">
        <f t="shared" si="0"/>
        <v>64180652</v>
      </c>
      <c r="AJ23" s="615">
        <f t="shared" si="1"/>
        <v>123353542</v>
      </c>
      <c r="AK23" s="984">
        <f t="shared" si="2"/>
        <v>-53407447</v>
      </c>
      <c r="AL23" s="983">
        <f t="shared" si="3"/>
        <v>69946095</v>
      </c>
      <c r="AM23" s="31"/>
      <c r="AO23" s="81"/>
    </row>
    <row r="24" spans="1:42" ht="24.75" customHeight="1" x14ac:dyDescent="0.25">
      <c r="A24" s="22"/>
      <c r="B24" s="27" t="s">
        <v>82</v>
      </c>
      <c r="C24" s="28" t="s">
        <v>141</v>
      </c>
      <c r="D24" s="599"/>
      <c r="E24" s="599"/>
      <c r="F24" s="599"/>
      <c r="G24" s="599"/>
      <c r="H24" s="599"/>
      <c r="I24" s="33"/>
      <c r="J24" s="33"/>
      <c r="K24" s="33"/>
      <c r="L24" s="33"/>
      <c r="M24" s="33"/>
      <c r="N24" s="597"/>
      <c r="O24" s="597"/>
      <c r="P24" s="597"/>
      <c r="Q24" s="597"/>
      <c r="R24" s="597"/>
      <c r="S24" s="33"/>
      <c r="T24" s="33"/>
      <c r="U24" s="33"/>
      <c r="V24" s="33"/>
      <c r="W24" s="33"/>
      <c r="X24" s="597"/>
      <c r="Y24" s="615"/>
      <c r="Z24" s="615"/>
      <c r="AA24" s="615"/>
      <c r="AB24" s="615"/>
      <c r="AC24" s="84">
        <v>684782500</v>
      </c>
      <c r="AD24" s="84">
        <f>1641282240</f>
        <v>1641282240</v>
      </c>
      <c r="AE24" s="84">
        <v>1730671340</v>
      </c>
      <c r="AF24" s="33">
        <v>5279360</v>
      </c>
      <c r="AG24" s="84">
        <f>SUM(AE24:AF24)</f>
        <v>1735950700</v>
      </c>
      <c r="AH24" s="984">
        <f t="shared" si="5"/>
        <v>684782500</v>
      </c>
      <c r="AI24" s="615">
        <f t="shared" si="0"/>
        <v>1641282240</v>
      </c>
      <c r="AJ24" s="615">
        <f t="shared" si="1"/>
        <v>1730671340</v>
      </c>
      <c r="AK24" s="615">
        <f t="shared" si="2"/>
        <v>5279360</v>
      </c>
      <c r="AL24" s="983">
        <f t="shared" si="3"/>
        <v>1735950700</v>
      </c>
      <c r="AM24" s="31"/>
      <c r="AO24" s="81"/>
    </row>
    <row r="25" spans="1:42" ht="24.75" customHeight="1" x14ac:dyDescent="0.25">
      <c r="A25" s="85"/>
      <c r="B25" s="32" t="s">
        <v>85</v>
      </c>
      <c r="C25" s="28" t="s">
        <v>86</v>
      </c>
      <c r="D25" s="597">
        <v>1896802</v>
      </c>
      <c r="E25" s="597"/>
      <c r="F25" s="597">
        <v>1095375</v>
      </c>
      <c r="G25" s="597"/>
      <c r="H25" s="599">
        <f t="shared" si="4"/>
        <v>1095375</v>
      </c>
      <c r="I25" s="33"/>
      <c r="J25" s="33"/>
      <c r="K25" s="33"/>
      <c r="L25" s="33"/>
      <c r="M25" s="33"/>
      <c r="N25" s="597"/>
      <c r="O25" s="597"/>
      <c r="P25" s="597"/>
      <c r="Q25" s="597"/>
      <c r="R25" s="597"/>
      <c r="S25" s="33"/>
      <c r="T25" s="33"/>
      <c r="U25" s="33"/>
      <c r="V25" s="33"/>
      <c r="W25" s="33"/>
      <c r="X25" s="597"/>
      <c r="Y25" s="615"/>
      <c r="Z25" s="615"/>
      <c r="AA25" s="615"/>
      <c r="AB25" s="615"/>
      <c r="AC25" s="84"/>
      <c r="AD25" s="84"/>
      <c r="AE25" s="84"/>
      <c r="AF25" s="33"/>
      <c r="AG25" s="84"/>
      <c r="AH25" s="984">
        <f t="shared" si="5"/>
        <v>1896802</v>
      </c>
      <c r="AI25" s="984"/>
      <c r="AJ25" s="615">
        <f t="shared" si="1"/>
        <v>1095375</v>
      </c>
      <c r="AK25" s="1032">
        <f t="shared" si="1"/>
        <v>0</v>
      </c>
      <c r="AL25" s="983">
        <f t="shared" si="3"/>
        <v>1095375</v>
      </c>
      <c r="AM25" s="31"/>
      <c r="AO25" s="81"/>
    </row>
    <row r="26" spans="1:42" s="37" customFormat="1" ht="24.75" customHeight="1" x14ac:dyDescent="0.25">
      <c r="A26" s="34"/>
      <c r="B26" s="35"/>
      <c r="C26" s="29" t="s">
        <v>15</v>
      </c>
      <c r="D26" s="599"/>
      <c r="E26" s="599"/>
      <c r="F26" s="599"/>
      <c r="G26" s="599"/>
      <c r="H26" s="599"/>
      <c r="I26" s="33"/>
      <c r="J26" s="33"/>
      <c r="K26" s="33"/>
      <c r="L26" s="33"/>
      <c r="M26" s="33"/>
      <c r="N26" s="597"/>
      <c r="O26" s="597"/>
      <c r="P26" s="597"/>
      <c r="Q26" s="597"/>
      <c r="R26" s="597"/>
      <c r="S26" s="33"/>
      <c r="T26" s="33"/>
      <c r="U26" s="33"/>
      <c r="V26" s="33"/>
      <c r="W26" s="33"/>
      <c r="X26" s="597"/>
      <c r="Y26" s="615"/>
      <c r="Z26" s="615"/>
      <c r="AA26" s="615"/>
      <c r="AB26" s="615"/>
      <c r="AC26" s="84"/>
      <c r="AD26" s="84"/>
      <c r="AE26" s="84"/>
      <c r="AF26" s="33"/>
      <c r="AG26" s="84"/>
      <c r="AH26" s="984"/>
      <c r="AI26" s="984"/>
      <c r="AJ26" s="1032">
        <f t="shared" si="1"/>
        <v>0</v>
      </c>
      <c r="AK26" s="984"/>
      <c r="AL26" s="985"/>
      <c r="AM26" s="31"/>
      <c r="AO26" s="81"/>
      <c r="AP26" s="86"/>
    </row>
    <row r="27" spans="1:42" ht="24.75" customHeight="1" x14ac:dyDescent="0.25">
      <c r="A27" s="22"/>
      <c r="B27" s="27" t="s">
        <v>87</v>
      </c>
      <c r="C27" s="24" t="s">
        <v>88</v>
      </c>
      <c r="D27" s="598"/>
      <c r="E27" s="598"/>
      <c r="F27" s="598"/>
      <c r="G27" s="598"/>
      <c r="H27" s="599"/>
      <c r="I27" s="33"/>
      <c r="J27" s="33"/>
      <c r="K27" s="33"/>
      <c r="L27" s="33"/>
      <c r="M27" s="33"/>
      <c r="N27" s="597"/>
      <c r="O27" s="597"/>
      <c r="P27" s="597"/>
      <c r="Q27" s="597"/>
      <c r="R27" s="597"/>
      <c r="S27" s="33"/>
      <c r="T27" s="33"/>
      <c r="U27" s="33"/>
      <c r="V27" s="33"/>
      <c r="W27" s="33"/>
      <c r="X27" s="597"/>
      <c r="Y27" s="615"/>
      <c r="Z27" s="615"/>
      <c r="AA27" s="615"/>
      <c r="AB27" s="615"/>
      <c r="AC27" s="84"/>
      <c r="AD27" s="84"/>
      <c r="AE27" s="84"/>
      <c r="AF27" s="33"/>
      <c r="AG27" s="84"/>
      <c r="AH27" s="984"/>
      <c r="AI27" s="984"/>
      <c r="AJ27" s="1032">
        <f t="shared" si="1"/>
        <v>0</v>
      </c>
      <c r="AK27" s="984"/>
      <c r="AL27" s="985"/>
      <c r="AM27" s="31"/>
      <c r="AO27" s="81"/>
    </row>
    <row r="28" spans="1:42" ht="24.75" customHeight="1" x14ac:dyDescent="0.25">
      <c r="A28" s="22"/>
      <c r="B28" s="27"/>
      <c r="C28" s="28" t="s">
        <v>89</v>
      </c>
      <c r="D28" s="599">
        <v>998470091</v>
      </c>
      <c r="E28" s="599">
        <v>980000000</v>
      </c>
      <c r="F28" s="599">
        <v>997000000</v>
      </c>
      <c r="G28" s="599">
        <v>21000000</v>
      </c>
      <c r="H28" s="599">
        <f t="shared" si="4"/>
        <v>1018000000</v>
      </c>
      <c r="I28" s="33"/>
      <c r="J28" s="33"/>
      <c r="K28" s="33"/>
      <c r="L28" s="33"/>
      <c r="M28" s="33"/>
      <c r="N28" s="597"/>
      <c r="O28" s="597"/>
      <c r="P28" s="597"/>
      <c r="Q28" s="597"/>
      <c r="R28" s="597"/>
      <c r="S28" s="33"/>
      <c r="T28" s="33"/>
      <c r="U28" s="33"/>
      <c r="V28" s="33"/>
      <c r="W28" s="33"/>
      <c r="X28" s="597"/>
      <c r="Y28" s="615"/>
      <c r="Z28" s="615"/>
      <c r="AA28" s="615"/>
      <c r="AB28" s="615"/>
      <c r="AC28" s="84"/>
      <c r="AD28" s="84"/>
      <c r="AE28" s="84"/>
      <c r="AF28" s="33"/>
      <c r="AG28" s="84"/>
      <c r="AH28" s="615">
        <f t="shared" si="5"/>
        <v>998470091</v>
      </c>
      <c r="AI28" s="615">
        <f t="shared" si="0"/>
        <v>980000000</v>
      </c>
      <c r="AJ28" s="615">
        <f t="shared" si="1"/>
        <v>997000000</v>
      </c>
      <c r="AK28" s="984">
        <f t="shared" si="2"/>
        <v>21000000</v>
      </c>
      <c r="AL28" s="983">
        <f t="shared" si="3"/>
        <v>1018000000</v>
      </c>
      <c r="AM28" s="31"/>
      <c r="AO28" s="81"/>
    </row>
    <row r="29" spans="1:42" ht="24.75" customHeight="1" x14ac:dyDescent="0.25">
      <c r="A29" s="22"/>
      <c r="B29" s="27"/>
      <c r="C29" s="28" t="s">
        <v>90</v>
      </c>
      <c r="D29" s="599">
        <v>374733140</v>
      </c>
      <c r="E29" s="599">
        <v>390000000</v>
      </c>
      <c r="F29" s="599">
        <v>462000000</v>
      </c>
      <c r="G29" s="599">
        <v>5000000</v>
      </c>
      <c r="H29" s="599">
        <f t="shared" si="4"/>
        <v>467000000</v>
      </c>
      <c r="I29" s="33"/>
      <c r="J29" s="33"/>
      <c r="K29" s="33"/>
      <c r="L29" s="33"/>
      <c r="M29" s="33"/>
      <c r="N29" s="597"/>
      <c r="O29" s="597"/>
      <c r="P29" s="597"/>
      <c r="Q29" s="597"/>
      <c r="R29" s="597"/>
      <c r="S29" s="33"/>
      <c r="T29" s="33"/>
      <c r="U29" s="33"/>
      <c r="V29" s="33"/>
      <c r="W29" s="33"/>
      <c r="X29" s="597"/>
      <c r="Y29" s="615"/>
      <c r="Z29" s="615"/>
      <c r="AA29" s="615"/>
      <c r="AB29" s="615"/>
      <c r="AC29" s="84"/>
      <c r="AD29" s="84"/>
      <c r="AE29" s="84"/>
      <c r="AF29" s="33"/>
      <c r="AG29" s="84"/>
      <c r="AH29" s="615">
        <f t="shared" si="5"/>
        <v>374733140</v>
      </c>
      <c r="AI29" s="615">
        <f t="shared" si="0"/>
        <v>390000000</v>
      </c>
      <c r="AJ29" s="615">
        <f t="shared" si="1"/>
        <v>462000000</v>
      </c>
      <c r="AK29" s="984">
        <f t="shared" si="2"/>
        <v>5000000</v>
      </c>
      <c r="AL29" s="983">
        <f t="shared" si="3"/>
        <v>467000000</v>
      </c>
      <c r="AM29" s="31"/>
      <c r="AO29" s="81"/>
    </row>
    <row r="30" spans="1:42" ht="24.75" customHeight="1" x14ac:dyDescent="0.25">
      <c r="A30" s="22"/>
      <c r="B30" s="27" t="s">
        <v>91</v>
      </c>
      <c r="C30" s="24" t="s">
        <v>92</v>
      </c>
      <c r="D30" s="599"/>
      <c r="E30" s="599"/>
      <c r="F30" s="599"/>
      <c r="G30" s="599"/>
      <c r="H30" s="599"/>
      <c r="I30" s="33"/>
      <c r="J30" s="33"/>
      <c r="K30" s="33"/>
      <c r="L30" s="33"/>
      <c r="M30" s="33"/>
      <c r="N30" s="597"/>
      <c r="O30" s="597"/>
      <c r="P30" s="597"/>
      <c r="Q30" s="597"/>
      <c r="R30" s="597"/>
      <c r="S30" s="33"/>
      <c r="T30" s="33"/>
      <c r="U30" s="33"/>
      <c r="V30" s="33"/>
      <c r="W30" s="33"/>
      <c r="X30" s="597"/>
      <c r="Y30" s="615"/>
      <c r="Z30" s="615"/>
      <c r="AA30" s="615"/>
      <c r="AB30" s="615"/>
      <c r="AC30" s="84"/>
      <c r="AD30" s="84"/>
      <c r="AE30" s="84"/>
      <c r="AF30" s="33"/>
      <c r="AG30" s="84"/>
      <c r="AH30" s="984"/>
      <c r="AI30" s="984"/>
      <c r="AJ30" s="1032">
        <f t="shared" si="1"/>
        <v>0</v>
      </c>
      <c r="AK30" s="984"/>
      <c r="AL30" s="985"/>
      <c r="AM30" s="31"/>
      <c r="AO30" s="81"/>
    </row>
    <row r="31" spans="1:42" ht="24.75" customHeight="1" x14ac:dyDescent="0.25">
      <c r="A31" s="22"/>
      <c r="B31" s="27"/>
      <c r="C31" s="28" t="s">
        <v>93</v>
      </c>
      <c r="D31" s="599">
        <v>4825991236</v>
      </c>
      <c r="E31" s="599">
        <v>4200000000</v>
      </c>
      <c r="F31" s="599">
        <v>4822000000</v>
      </c>
      <c r="G31" s="599">
        <v>118000000</v>
      </c>
      <c r="H31" s="599">
        <f t="shared" si="4"/>
        <v>4940000000</v>
      </c>
      <c r="I31" s="33"/>
      <c r="J31" s="33"/>
      <c r="K31" s="33"/>
      <c r="L31" s="33"/>
      <c r="M31" s="33"/>
      <c r="N31" s="597"/>
      <c r="O31" s="597"/>
      <c r="P31" s="597"/>
      <c r="Q31" s="597"/>
      <c r="R31" s="597"/>
      <c r="S31" s="33"/>
      <c r="T31" s="33"/>
      <c r="U31" s="33"/>
      <c r="V31" s="33"/>
      <c r="W31" s="33"/>
      <c r="X31" s="597"/>
      <c r="Y31" s="615"/>
      <c r="Z31" s="615"/>
      <c r="AA31" s="615"/>
      <c r="AB31" s="615"/>
      <c r="AC31" s="84"/>
      <c r="AD31" s="84"/>
      <c r="AE31" s="84"/>
      <c r="AF31" s="33"/>
      <c r="AG31" s="84"/>
      <c r="AH31" s="615">
        <f t="shared" si="5"/>
        <v>4825991236</v>
      </c>
      <c r="AI31" s="615">
        <f t="shared" si="0"/>
        <v>4200000000</v>
      </c>
      <c r="AJ31" s="615">
        <f t="shared" si="1"/>
        <v>4822000000</v>
      </c>
      <c r="AK31" s="984">
        <f t="shared" si="2"/>
        <v>118000000</v>
      </c>
      <c r="AL31" s="983">
        <f t="shared" si="3"/>
        <v>4940000000</v>
      </c>
      <c r="AM31" s="31"/>
      <c r="AO31" s="81"/>
    </row>
    <row r="32" spans="1:42" ht="24.75" customHeight="1" x14ac:dyDescent="0.25">
      <c r="A32" s="22"/>
      <c r="B32" s="27" t="s">
        <v>624</v>
      </c>
      <c r="C32" s="28" t="s">
        <v>618</v>
      </c>
      <c r="D32" s="599"/>
      <c r="E32" s="599"/>
      <c r="F32" s="599"/>
      <c r="G32" s="599"/>
      <c r="H32" s="599"/>
      <c r="I32" s="33"/>
      <c r="J32" s="33"/>
      <c r="K32" s="33"/>
      <c r="L32" s="33"/>
      <c r="M32" s="33"/>
      <c r="N32" s="597"/>
      <c r="O32" s="597"/>
      <c r="P32" s="597"/>
      <c r="Q32" s="597"/>
      <c r="R32" s="597"/>
      <c r="S32" s="33"/>
      <c r="T32" s="33"/>
      <c r="U32" s="33"/>
      <c r="V32" s="33"/>
      <c r="W32" s="33"/>
      <c r="X32" s="597"/>
      <c r="Y32" s="615"/>
      <c r="Z32" s="615"/>
      <c r="AA32" s="615"/>
      <c r="AB32" s="615"/>
      <c r="AC32" s="84"/>
      <c r="AD32" s="84"/>
      <c r="AE32" s="84"/>
      <c r="AF32" s="33"/>
      <c r="AG32" s="84"/>
      <c r="AH32" s="984"/>
      <c r="AI32" s="984"/>
      <c r="AJ32" s="1032">
        <f t="shared" si="1"/>
        <v>0</v>
      </c>
      <c r="AK32" s="984"/>
      <c r="AL32" s="985"/>
      <c r="AM32" s="31"/>
      <c r="AO32" s="81"/>
    </row>
    <row r="33" spans="1:42" ht="24.75" customHeight="1" x14ac:dyDescent="0.25">
      <c r="A33" s="22"/>
      <c r="B33" s="27"/>
      <c r="C33" s="28" t="s">
        <v>619</v>
      </c>
      <c r="D33" s="599">
        <v>461000</v>
      </c>
      <c r="E33" s="599"/>
      <c r="F33" s="599">
        <v>630000</v>
      </c>
      <c r="G33" s="599">
        <v>118000</v>
      </c>
      <c r="H33" s="599">
        <f>SUM(F33:G33)</f>
        <v>748000</v>
      </c>
      <c r="I33" s="33"/>
      <c r="J33" s="33"/>
      <c r="K33" s="33"/>
      <c r="L33" s="33"/>
      <c r="M33" s="33"/>
      <c r="N33" s="597"/>
      <c r="O33" s="597"/>
      <c r="P33" s="597"/>
      <c r="Q33" s="597"/>
      <c r="R33" s="597"/>
      <c r="S33" s="33"/>
      <c r="T33" s="33"/>
      <c r="U33" s="33"/>
      <c r="V33" s="33"/>
      <c r="W33" s="33"/>
      <c r="X33" s="597"/>
      <c r="Y33" s="615"/>
      <c r="Z33" s="615"/>
      <c r="AA33" s="615"/>
      <c r="AB33" s="615"/>
      <c r="AC33" s="84"/>
      <c r="AD33" s="84"/>
      <c r="AE33" s="84"/>
      <c r="AF33" s="33"/>
      <c r="AG33" s="84"/>
      <c r="AH33" s="615">
        <f t="shared" si="5"/>
        <v>461000</v>
      </c>
      <c r="AI33" s="984"/>
      <c r="AJ33" s="615">
        <f t="shared" si="1"/>
        <v>630000</v>
      </c>
      <c r="AK33" s="984">
        <f t="shared" si="2"/>
        <v>118000</v>
      </c>
      <c r="AL33" s="985">
        <f t="shared" si="3"/>
        <v>748000</v>
      </c>
      <c r="AM33" s="31"/>
      <c r="AO33" s="81"/>
    </row>
    <row r="34" spans="1:42" s="37" customFormat="1" ht="24.75" customHeight="1" x14ac:dyDescent="0.25">
      <c r="A34" s="22"/>
      <c r="B34" s="23" t="s">
        <v>94</v>
      </c>
      <c r="C34" s="24" t="s">
        <v>95</v>
      </c>
      <c r="D34" s="598"/>
      <c r="E34" s="598"/>
      <c r="F34" s="598"/>
      <c r="G34" s="598"/>
      <c r="H34" s="599"/>
      <c r="I34" s="33"/>
      <c r="J34" s="33"/>
      <c r="K34" s="33"/>
      <c r="L34" s="33"/>
      <c r="M34" s="33"/>
      <c r="N34" s="597"/>
      <c r="O34" s="597"/>
      <c r="P34" s="597"/>
      <c r="Q34" s="597"/>
      <c r="R34" s="597"/>
      <c r="S34" s="33"/>
      <c r="T34" s="33"/>
      <c r="U34" s="33"/>
      <c r="V34" s="33"/>
      <c r="W34" s="33"/>
      <c r="X34" s="597"/>
      <c r="Y34" s="615"/>
      <c r="Z34" s="615"/>
      <c r="AA34" s="615"/>
      <c r="AB34" s="615"/>
      <c r="AC34" s="84"/>
      <c r="AD34" s="84"/>
      <c r="AE34" s="84"/>
      <c r="AF34" s="33"/>
      <c r="AG34" s="84"/>
      <c r="AH34" s="984"/>
      <c r="AI34" s="984"/>
      <c r="AJ34" s="1032"/>
      <c r="AK34" s="984"/>
      <c r="AL34" s="985"/>
      <c r="AM34" s="31"/>
      <c r="AO34" s="81"/>
      <c r="AP34" s="74"/>
    </row>
    <row r="35" spans="1:42" s="37" customFormat="1" ht="24.75" customHeight="1" x14ac:dyDescent="0.25">
      <c r="A35" s="22"/>
      <c r="B35" s="23"/>
      <c r="C35" s="40" t="s">
        <v>96</v>
      </c>
      <c r="D35" s="598">
        <v>70402909</v>
      </c>
      <c r="E35" s="598">
        <v>30000000</v>
      </c>
      <c r="F35" s="598">
        <v>72000000</v>
      </c>
      <c r="G35" s="598">
        <v>12000000</v>
      </c>
      <c r="H35" s="599">
        <f t="shared" si="4"/>
        <v>84000000</v>
      </c>
      <c r="I35" s="33"/>
      <c r="J35" s="33"/>
      <c r="K35" s="33"/>
      <c r="L35" s="33"/>
      <c r="M35" s="33"/>
      <c r="N35" s="597"/>
      <c r="O35" s="597"/>
      <c r="P35" s="597"/>
      <c r="Q35" s="597"/>
      <c r="R35" s="597"/>
      <c r="S35" s="33"/>
      <c r="T35" s="33"/>
      <c r="U35" s="33"/>
      <c r="V35" s="33"/>
      <c r="W35" s="33"/>
      <c r="X35" s="597"/>
      <c r="Y35" s="615"/>
      <c r="Z35" s="615"/>
      <c r="AA35" s="615"/>
      <c r="AB35" s="615"/>
      <c r="AC35" s="84"/>
      <c r="AD35" s="84"/>
      <c r="AE35" s="84"/>
      <c r="AF35" s="33"/>
      <c r="AG35" s="84"/>
      <c r="AH35" s="615">
        <f t="shared" si="5"/>
        <v>70402909</v>
      </c>
      <c r="AI35" s="615">
        <f t="shared" si="0"/>
        <v>30000000</v>
      </c>
      <c r="AJ35" s="615">
        <f t="shared" si="1"/>
        <v>72000000</v>
      </c>
      <c r="AK35" s="984">
        <f t="shared" si="2"/>
        <v>12000000</v>
      </c>
      <c r="AL35" s="983">
        <f t="shared" si="3"/>
        <v>84000000</v>
      </c>
      <c r="AM35" s="31"/>
      <c r="AO35" s="81"/>
      <c r="AP35" s="74"/>
    </row>
    <row r="36" spans="1:42" s="37" customFormat="1" ht="24.75" customHeight="1" x14ac:dyDescent="0.25">
      <c r="A36" s="22"/>
      <c r="B36" s="23"/>
      <c r="C36" s="40" t="s">
        <v>97</v>
      </c>
      <c r="D36" s="598">
        <v>2643500</v>
      </c>
      <c r="E36" s="598">
        <v>8000000</v>
      </c>
      <c r="F36" s="598">
        <v>5000000</v>
      </c>
      <c r="G36" s="598"/>
      <c r="H36" s="599">
        <f t="shared" si="4"/>
        <v>5000000</v>
      </c>
      <c r="I36" s="33"/>
      <c r="J36" s="33"/>
      <c r="K36" s="33"/>
      <c r="L36" s="33"/>
      <c r="M36" s="33"/>
      <c r="N36" s="597"/>
      <c r="O36" s="597"/>
      <c r="P36" s="597"/>
      <c r="Q36" s="597"/>
      <c r="R36" s="597"/>
      <c r="S36" s="33"/>
      <c r="T36" s="33"/>
      <c r="U36" s="33"/>
      <c r="V36" s="33"/>
      <c r="W36" s="33"/>
      <c r="X36" s="597"/>
      <c r="Y36" s="615"/>
      <c r="Z36" s="615"/>
      <c r="AA36" s="615"/>
      <c r="AB36" s="615"/>
      <c r="AC36" s="84"/>
      <c r="AD36" s="84"/>
      <c r="AE36" s="84"/>
      <c r="AF36" s="33"/>
      <c r="AG36" s="84"/>
      <c r="AH36" s="615">
        <f t="shared" si="5"/>
        <v>2643500</v>
      </c>
      <c r="AI36" s="615">
        <f t="shared" si="0"/>
        <v>8000000</v>
      </c>
      <c r="AJ36" s="615">
        <f t="shared" si="1"/>
        <v>5000000</v>
      </c>
      <c r="AK36" s="1032">
        <f t="shared" si="2"/>
        <v>0</v>
      </c>
      <c r="AL36" s="983">
        <f t="shared" si="3"/>
        <v>5000000</v>
      </c>
      <c r="AM36" s="31"/>
      <c r="AO36" s="81"/>
      <c r="AP36" s="74"/>
    </row>
    <row r="37" spans="1:42" s="37" customFormat="1" ht="24.75" customHeight="1" x14ac:dyDescent="0.25">
      <c r="A37" s="22"/>
      <c r="B37" s="23"/>
      <c r="C37" s="40" t="s">
        <v>603</v>
      </c>
      <c r="D37" s="598">
        <v>5297991</v>
      </c>
      <c r="E37" s="598"/>
      <c r="F37" s="598">
        <v>10700000</v>
      </c>
      <c r="G37" s="598">
        <v>2400000</v>
      </c>
      <c r="H37" s="599">
        <f t="shared" si="4"/>
        <v>13100000</v>
      </c>
      <c r="I37" s="33"/>
      <c r="J37" s="33"/>
      <c r="K37" s="33"/>
      <c r="L37" s="33"/>
      <c r="M37" s="33"/>
      <c r="N37" s="597"/>
      <c r="O37" s="597"/>
      <c r="P37" s="597"/>
      <c r="Q37" s="597"/>
      <c r="R37" s="597"/>
      <c r="S37" s="33"/>
      <c r="T37" s="33"/>
      <c r="U37" s="33"/>
      <c r="V37" s="33"/>
      <c r="W37" s="33"/>
      <c r="X37" s="597"/>
      <c r="Y37" s="615"/>
      <c r="Z37" s="615"/>
      <c r="AA37" s="615"/>
      <c r="AB37" s="615"/>
      <c r="AC37" s="84"/>
      <c r="AD37" s="84"/>
      <c r="AE37" s="84"/>
      <c r="AF37" s="33"/>
      <c r="AG37" s="84"/>
      <c r="AH37" s="615">
        <f t="shared" si="5"/>
        <v>5297991</v>
      </c>
      <c r="AI37" s="984"/>
      <c r="AJ37" s="615">
        <f t="shared" si="1"/>
        <v>10700000</v>
      </c>
      <c r="AK37" s="984">
        <f t="shared" si="2"/>
        <v>2400000</v>
      </c>
      <c r="AL37" s="983">
        <f t="shared" si="3"/>
        <v>13100000</v>
      </c>
      <c r="AM37" s="31"/>
      <c r="AO37" s="81"/>
      <c r="AP37" s="74"/>
    </row>
    <row r="38" spans="1:42" s="37" customFormat="1" ht="24.75" customHeight="1" x14ac:dyDescent="0.25">
      <c r="A38" s="22"/>
      <c r="B38" s="23"/>
      <c r="C38" s="40" t="s">
        <v>810</v>
      </c>
      <c r="D38" s="598"/>
      <c r="E38" s="598"/>
      <c r="F38" s="598">
        <v>4300000</v>
      </c>
      <c r="G38" s="598">
        <v>2300000</v>
      </c>
      <c r="H38" s="599">
        <f>SUM(F38:G38)</f>
        <v>6600000</v>
      </c>
      <c r="I38" s="33"/>
      <c r="J38" s="33"/>
      <c r="K38" s="33"/>
      <c r="L38" s="33"/>
      <c r="M38" s="33"/>
      <c r="N38" s="597"/>
      <c r="O38" s="597"/>
      <c r="P38" s="597"/>
      <c r="Q38" s="597"/>
      <c r="R38" s="597"/>
      <c r="S38" s="33"/>
      <c r="T38" s="33"/>
      <c r="U38" s="33"/>
      <c r="V38" s="33"/>
      <c r="W38" s="33"/>
      <c r="X38" s="597"/>
      <c r="Y38" s="615"/>
      <c r="Z38" s="615"/>
      <c r="AA38" s="615"/>
      <c r="AB38" s="615"/>
      <c r="AC38" s="84"/>
      <c r="AD38" s="84"/>
      <c r="AE38" s="84"/>
      <c r="AF38" s="33"/>
      <c r="AG38" s="84"/>
      <c r="AH38" s="615"/>
      <c r="AI38" s="615"/>
      <c r="AJ38" s="615">
        <f t="shared" si="1"/>
        <v>4300000</v>
      </c>
      <c r="AK38" s="615">
        <f t="shared" si="2"/>
        <v>2300000</v>
      </c>
      <c r="AL38" s="983">
        <f t="shared" si="3"/>
        <v>6600000</v>
      </c>
      <c r="AM38" s="31"/>
      <c r="AO38" s="81"/>
      <c r="AP38" s="74"/>
    </row>
    <row r="39" spans="1:42" s="37" customFormat="1" ht="24.75" customHeight="1" x14ac:dyDescent="0.25">
      <c r="A39" s="22"/>
      <c r="B39" s="23"/>
      <c r="C39" s="40" t="s">
        <v>620</v>
      </c>
      <c r="D39" s="598">
        <v>729000</v>
      </c>
      <c r="E39" s="598"/>
      <c r="F39" s="598"/>
      <c r="G39" s="598"/>
      <c r="H39" s="599"/>
      <c r="I39" s="33"/>
      <c r="J39" s="33"/>
      <c r="K39" s="33"/>
      <c r="L39" s="33"/>
      <c r="M39" s="33"/>
      <c r="N39" s="597"/>
      <c r="O39" s="597"/>
      <c r="P39" s="597"/>
      <c r="Q39" s="597"/>
      <c r="R39" s="597"/>
      <c r="S39" s="33"/>
      <c r="T39" s="33"/>
      <c r="U39" s="33"/>
      <c r="V39" s="33"/>
      <c r="W39" s="33"/>
      <c r="X39" s="597"/>
      <c r="Y39" s="615"/>
      <c r="Z39" s="615"/>
      <c r="AA39" s="615"/>
      <c r="AB39" s="615"/>
      <c r="AC39" s="84"/>
      <c r="AD39" s="84"/>
      <c r="AE39" s="84"/>
      <c r="AF39" s="33"/>
      <c r="AG39" s="84"/>
      <c r="AH39" s="615">
        <f t="shared" si="5"/>
        <v>729000</v>
      </c>
      <c r="AI39" s="984"/>
      <c r="AJ39" s="1032">
        <f t="shared" si="1"/>
        <v>0</v>
      </c>
      <c r="AK39" s="1032">
        <v>0</v>
      </c>
      <c r="AL39" s="986">
        <f t="shared" si="3"/>
        <v>0</v>
      </c>
      <c r="AM39" s="31"/>
      <c r="AO39" s="81"/>
      <c r="AP39" s="74"/>
    </row>
    <row r="40" spans="1:42" s="37" customFormat="1" ht="24.75" customHeight="1" x14ac:dyDescent="0.25">
      <c r="A40" s="22"/>
      <c r="B40" s="35"/>
      <c r="C40" s="19" t="s">
        <v>16</v>
      </c>
      <c r="D40" s="599"/>
      <c r="E40" s="599"/>
      <c r="F40" s="599"/>
      <c r="G40" s="599"/>
      <c r="H40" s="599"/>
      <c r="I40" s="33"/>
      <c r="J40" s="33"/>
      <c r="K40" s="33"/>
      <c r="L40" s="33"/>
      <c r="M40" s="33"/>
      <c r="N40" s="597"/>
      <c r="O40" s="597"/>
      <c r="P40" s="597"/>
      <c r="Q40" s="597"/>
      <c r="R40" s="597"/>
      <c r="S40" s="33"/>
      <c r="T40" s="33"/>
      <c r="U40" s="33"/>
      <c r="V40" s="33"/>
      <c r="W40" s="33"/>
      <c r="X40" s="597"/>
      <c r="Y40" s="615"/>
      <c r="Z40" s="615"/>
      <c r="AA40" s="615"/>
      <c r="AB40" s="615"/>
      <c r="AC40" s="84"/>
      <c r="AD40" s="84"/>
      <c r="AE40" s="84"/>
      <c r="AF40" s="33"/>
      <c r="AG40" s="84"/>
      <c r="AH40" s="984"/>
      <c r="AI40" s="984"/>
      <c r="AJ40" s="1032">
        <f t="shared" si="1"/>
        <v>0</v>
      </c>
      <c r="AK40" s="984"/>
      <c r="AL40" s="985"/>
      <c r="AM40" s="31"/>
      <c r="AO40" s="81"/>
      <c r="AP40" s="74"/>
    </row>
    <row r="41" spans="1:42" s="37" customFormat="1" ht="24.75" customHeight="1" x14ac:dyDescent="0.25">
      <c r="A41" s="22"/>
      <c r="B41" s="32" t="s">
        <v>98</v>
      </c>
      <c r="C41" s="41" t="s">
        <v>99</v>
      </c>
      <c r="D41" s="599">
        <v>1108397</v>
      </c>
      <c r="E41" s="599"/>
      <c r="F41" s="599">
        <v>13614000</v>
      </c>
      <c r="G41" s="599"/>
      <c r="H41" s="599">
        <f t="shared" si="4"/>
        <v>13614000</v>
      </c>
      <c r="I41" s="33">
        <v>1530000</v>
      </c>
      <c r="J41" s="33"/>
      <c r="K41" s="33"/>
      <c r="L41" s="33"/>
      <c r="M41" s="33"/>
      <c r="N41" s="597"/>
      <c r="O41" s="597"/>
      <c r="P41" s="597"/>
      <c r="Q41" s="597"/>
      <c r="R41" s="597"/>
      <c r="S41" s="33"/>
      <c r="T41" s="33"/>
      <c r="U41" s="33"/>
      <c r="V41" s="33"/>
      <c r="W41" s="33"/>
      <c r="X41" s="597"/>
      <c r="Y41" s="615"/>
      <c r="Z41" s="615"/>
      <c r="AA41" s="615"/>
      <c r="AB41" s="615"/>
      <c r="AC41" s="84"/>
      <c r="AD41" s="33"/>
      <c r="AE41" s="33"/>
      <c r="AF41" s="969"/>
      <c r="AG41" s="84"/>
      <c r="AH41" s="984">
        <f t="shared" si="5"/>
        <v>2638397</v>
      </c>
      <c r="AI41" s="1032">
        <f t="shared" si="0"/>
        <v>0</v>
      </c>
      <c r="AJ41" s="615">
        <f t="shared" si="1"/>
        <v>13614000</v>
      </c>
      <c r="AK41" s="1032">
        <f t="shared" si="2"/>
        <v>0</v>
      </c>
      <c r="AL41" s="983">
        <f t="shared" si="3"/>
        <v>13614000</v>
      </c>
      <c r="AM41" s="31"/>
      <c r="AO41" s="81"/>
      <c r="AP41" s="74"/>
    </row>
    <row r="42" spans="1:42" ht="24.75" customHeight="1" x14ac:dyDescent="0.25">
      <c r="A42" s="22"/>
      <c r="B42" s="32" t="s">
        <v>100</v>
      </c>
      <c r="C42" s="24" t="s">
        <v>101</v>
      </c>
      <c r="D42" s="598">
        <v>23206578</v>
      </c>
      <c r="E42" s="598">
        <f>10638225+34358320</f>
        <v>44996545</v>
      </c>
      <c r="F42" s="598">
        <v>75244425</v>
      </c>
      <c r="G42" s="598">
        <v>6055575</v>
      </c>
      <c r="H42" s="599">
        <f t="shared" si="4"/>
        <v>81300000</v>
      </c>
      <c r="I42" s="39">
        <v>3535426</v>
      </c>
      <c r="J42" s="39">
        <v>3500000</v>
      </c>
      <c r="K42" s="39">
        <v>3500000</v>
      </c>
      <c r="L42" s="39">
        <v>-467500</v>
      </c>
      <c r="M42" s="33">
        <f>SUM(K42:L42)</f>
        <v>3032500</v>
      </c>
      <c r="N42" s="597">
        <v>10661951</v>
      </c>
      <c r="O42" s="597">
        <v>7002000</v>
      </c>
      <c r="P42" s="597">
        <v>7492978</v>
      </c>
      <c r="Q42" s="597">
        <v>4967000</v>
      </c>
      <c r="R42" s="597">
        <f>SUM(P42:Q42)</f>
        <v>12459978</v>
      </c>
      <c r="S42" s="33">
        <v>3189500</v>
      </c>
      <c r="T42" s="33">
        <v>3000000</v>
      </c>
      <c r="U42" s="33">
        <v>5456000</v>
      </c>
      <c r="V42" s="33"/>
      <c r="W42" s="33">
        <f>SUM(U42:V42)</f>
        <v>5456000</v>
      </c>
      <c r="X42" s="597">
        <v>150000</v>
      </c>
      <c r="Y42" s="597">
        <v>140000</v>
      </c>
      <c r="Z42" s="597">
        <v>140000</v>
      </c>
      <c r="AA42" s="597">
        <v>552000</v>
      </c>
      <c r="AB42" s="597">
        <f>SUM(Z42:AA42)</f>
        <v>692000</v>
      </c>
      <c r="AC42" s="84">
        <v>3512400</v>
      </c>
      <c r="AD42" s="84">
        <v>6000000</v>
      </c>
      <c r="AE42" s="84">
        <v>6000000</v>
      </c>
      <c r="AF42" s="33">
        <v>-236800</v>
      </c>
      <c r="AG42" s="84">
        <f>SUM(AE42:AF42)</f>
        <v>5763200</v>
      </c>
      <c r="AH42" s="615">
        <f t="shared" si="5"/>
        <v>44255855</v>
      </c>
      <c r="AI42" s="615">
        <f t="shared" si="0"/>
        <v>64638545</v>
      </c>
      <c r="AJ42" s="615">
        <f t="shared" si="1"/>
        <v>97833403</v>
      </c>
      <c r="AK42" s="984">
        <f t="shared" si="2"/>
        <v>10870275</v>
      </c>
      <c r="AL42" s="983">
        <f t="shared" si="3"/>
        <v>108703678</v>
      </c>
      <c r="AM42" s="31"/>
      <c r="AO42" s="81"/>
    </row>
    <row r="43" spans="1:42" ht="24.75" customHeight="1" x14ac:dyDescent="0.25">
      <c r="A43" s="22"/>
      <c r="B43" s="27" t="s">
        <v>100</v>
      </c>
      <c r="C43" s="24" t="s">
        <v>102</v>
      </c>
      <c r="D43" s="598">
        <v>21893655</v>
      </c>
      <c r="E43" s="598">
        <f>22600768+875</f>
        <v>22601643</v>
      </c>
      <c r="F43" s="598">
        <v>22601643</v>
      </c>
      <c r="G43" s="598">
        <v>1398357</v>
      </c>
      <c r="H43" s="599">
        <f t="shared" si="4"/>
        <v>24000000</v>
      </c>
      <c r="I43" s="39"/>
      <c r="J43" s="39"/>
      <c r="K43" s="39"/>
      <c r="L43" s="39"/>
      <c r="M43" s="39"/>
      <c r="N43" s="597"/>
      <c r="O43" s="597"/>
      <c r="P43" s="597"/>
      <c r="Q43" s="597"/>
      <c r="R43" s="597"/>
      <c r="S43" s="33"/>
      <c r="T43" s="33"/>
      <c r="U43" s="33"/>
      <c r="V43" s="33"/>
      <c r="W43" s="33"/>
      <c r="X43" s="597"/>
      <c r="Y43" s="615"/>
      <c r="Z43" s="615"/>
      <c r="AA43" s="615"/>
      <c r="AB43" s="615"/>
      <c r="AC43" s="84"/>
      <c r="AD43" s="84"/>
      <c r="AE43" s="84"/>
      <c r="AF43" s="33"/>
      <c r="AG43" s="84"/>
      <c r="AH43" s="615">
        <f t="shared" si="5"/>
        <v>21893655</v>
      </c>
      <c r="AI43" s="615">
        <f t="shared" si="0"/>
        <v>22601643</v>
      </c>
      <c r="AJ43" s="615">
        <f t="shared" si="1"/>
        <v>22601643</v>
      </c>
      <c r="AK43" s="984">
        <f t="shared" si="2"/>
        <v>1398357</v>
      </c>
      <c r="AL43" s="983">
        <f t="shared" si="3"/>
        <v>24000000</v>
      </c>
      <c r="AM43" s="31"/>
      <c r="AO43" s="81"/>
    </row>
    <row r="44" spans="1:42" ht="24.75" customHeight="1" x14ac:dyDescent="0.25">
      <c r="A44" s="22"/>
      <c r="B44" s="27" t="s">
        <v>100</v>
      </c>
      <c r="C44" s="24" t="s">
        <v>103</v>
      </c>
      <c r="D44" s="598">
        <v>56308080</v>
      </c>
      <c r="E44" s="598">
        <f>16009155+975138+30350010+8000000</f>
        <v>55334303</v>
      </c>
      <c r="F44" s="598">
        <v>55334303</v>
      </c>
      <c r="G44" s="598"/>
      <c r="H44" s="599">
        <f t="shared" si="4"/>
        <v>55334303</v>
      </c>
      <c r="I44" s="39"/>
      <c r="J44" s="39"/>
      <c r="K44" s="39"/>
      <c r="L44" s="39"/>
      <c r="M44" s="39"/>
      <c r="N44" s="597"/>
      <c r="O44" s="597"/>
      <c r="P44" s="597"/>
      <c r="Q44" s="597"/>
      <c r="R44" s="597"/>
      <c r="S44" s="33"/>
      <c r="T44" s="33"/>
      <c r="U44" s="33"/>
      <c r="V44" s="33"/>
      <c r="W44" s="33"/>
      <c r="X44" s="597"/>
      <c r="Y44" s="615"/>
      <c r="Z44" s="615"/>
      <c r="AA44" s="615"/>
      <c r="AB44" s="615"/>
      <c r="AC44" s="84"/>
      <c r="AD44" s="84"/>
      <c r="AE44" s="84"/>
      <c r="AF44" s="33"/>
      <c r="AG44" s="84"/>
      <c r="AH44" s="615">
        <f t="shared" si="5"/>
        <v>56308080</v>
      </c>
      <c r="AI44" s="615">
        <f t="shared" si="0"/>
        <v>55334303</v>
      </c>
      <c r="AJ44" s="615">
        <f t="shared" si="1"/>
        <v>55334303</v>
      </c>
      <c r="AK44" s="1032">
        <f t="shared" si="2"/>
        <v>0</v>
      </c>
      <c r="AL44" s="983">
        <f t="shared" si="3"/>
        <v>55334303</v>
      </c>
      <c r="AM44" s="31"/>
      <c r="AO44" s="81"/>
    </row>
    <row r="45" spans="1:42" ht="24.75" customHeight="1" x14ac:dyDescent="0.25">
      <c r="A45" s="22"/>
      <c r="B45" s="27" t="s">
        <v>104</v>
      </c>
      <c r="C45" s="24" t="s">
        <v>105</v>
      </c>
      <c r="D45" s="978">
        <v>26587088</v>
      </c>
      <c r="E45" s="979">
        <f>5385828+10000000</f>
        <v>15385828</v>
      </c>
      <c r="F45" s="979">
        <v>76569828</v>
      </c>
      <c r="G45" s="978">
        <v>8630172</v>
      </c>
      <c r="H45" s="599">
        <f t="shared" si="4"/>
        <v>85200000</v>
      </c>
      <c r="I45" s="3">
        <v>2550866</v>
      </c>
      <c r="J45" s="3">
        <v>1800000</v>
      </c>
      <c r="K45" s="3">
        <v>2620000</v>
      </c>
      <c r="L45" s="3">
        <v>495000</v>
      </c>
      <c r="M45" s="3">
        <f>SUM(K45:L45)</f>
        <v>3115000</v>
      </c>
      <c r="N45" s="597"/>
      <c r="O45" s="597"/>
      <c r="P45" s="597"/>
      <c r="Q45" s="597"/>
      <c r="R45" s="597"/>
      <c r="S45" s="33"/>
      <c r="T45" s="33"/>
      <c r="U45" s="33"/>
      <c r="V45" s="33"/>
      <c r="W45" s="33"/>
      <c r="X45" s="597"/>
      <c r="Y45" s="615"/>
      <c r="Z45" s="615"/>
      <c r="AA45" s="615"/>
      <c r="AB45" s="615"/>
      <c r="AC45" s="84"/>
      <c r="AD45" s="84"/>
      <c r="AE45" s="84"/>
      <c r="AF45" s="33"/>
      <c r="AG45" s="84"/>
      <c r="AH45" s="615">
        <f t="shared" si="5"/>
        <v>29137954</v>
      </c>
      <c r="AI45" s="615">
        <f t="shared" si="0"/>
        <v>17185828</v>
      </c>
      <c r="AJ45" s="615">
        <f t="shared" si="1"/>
        <v>79189828</v>
      </c>
      <c r="AK45" s="984">
        <f t="shared" si="2"/>
        <v>9125172</v>
      </c>
      <c r="AL45" s="983">
        <f t="shared" si="3"/>
        <v>88315000</v>
      </c>
      <c r="AM45" s="31"/>
      <c r="AO45" s="81"/>
    </row>
    <row r="46" spans="1:42" ht="24.75" customHeight="1" x14ac:dyDescent="0.25">
      <c r="A46" s="22"/>
      <c r="B46" s="27" t="s">
        <v>106</v>
      </c>
      <c r="C46" s="24" t="s">
        <v>107</v>
      </c>
      <c r="D46" s="599"/>
      <c r="E46" s="599"/>
      <c r="F46" s="599"/>
      <c r="G46" s="978"/>
      <c r="H46" s="599"/>
      <c r="I46" s="3"/>
      <c r="J46" s="3"/>
      <c r="K46" s="3"/>
      <c r="L46" s="3"/>
      <c r="M46" s="3"/>
      <c r="N46" s="597">
        <v>430557595</v>
      </c>
      <c r="O46" s="597">
        <v>419475000</v>
      </c>
      <c r="P46" s="597">
        <v>419475000</v>
      </c>
      <c r="Q46" s="597">
        <v>83578001</v>
      </c>
      <c r="R46" s="597">
        <f>SUM(P46:Q46)</f>
        <v>503053001</v>
      </c>
      <c r="S46" s="33"/>
      <c r="T46" s="33"/>
      <c r="U46" s="33"/>
      <c r="V46" s="33"/>
      <c r="W46" s="33"/>
      <c r="X46" s="597"/>
      <c r="Y46" s="615"/>
      <c r="Z46" s="615"/>
      <c r="AA46" s="615"/>
      <c r="AB46" s="615"/>
      <c r="AC46" s="84"/>
      <c r="AD46" s="84"/>
      <c r="AE46" s="84"/>
      <c r="AF46" s="33"/>
      <c r="AG46" s="84"/>
      <c r="AH46" s="615">
        <f t="shared" si="5"/>
        <v>430557595</v>
      </c>
      <c r="AI46" s="615">
        <f t="shared" si="0"/>
        <v>419475000</v>
      </c>
      <c r="AJ46" s="615">
        <f t="shared" si="1"/>
        <v>419475000</v>
      </c>
      <c r="AK46" s="984">
        <f t="shared" si="2"/>
        <v>83578001</v>
      </c>
      <c r="AL46" s="983">
        <f t="shared" si="3"/>
        <v>503053001</v>
      </c>
      <c r="AM46" s="31"/>
      <c r="AO46" s="81"/>
    </row>
    <row r="47" spans="1:42" ht="24.75" customHeight="1" x14ac:dyDescent="0.25">
      <c r="A47" s="22"/>
      <c r="B47" s="27" t="s">
        <v>108</v>
      </c>
      <c r="C47" s="24" t="s">
        <v>109</v>
      </c>
      <c r="D47" s="598">
        <v>33255944</v>
      </c>
      <c r="E47" s="598">
        <f>4322472+263287+1454172+2700000+9276746</f>
        <v>18016677</v>
      </c>
      <c r="F47" s="598">
        <v>45373322</v>
      </c>
      <c r="G47" s="978">
        <v>3902093</v>
      </c>
      <c r="H47" s="599">
        <f t="shared" si="4"/>
        <v>49275415</v>
      </c>
      <c r="I47" s="3">
        <v>1315258</v>
      </c>
      <c r="J47" s="3">
        <v>1431000</v>
      </c>
      <c r="K47" s="3">
        <v>1563252</v>
      </c>
      <c r="L47" s="3">
        <v>-334000</v>
      </c>
      <c r="M47" s="3">
        <f>SUM(K47:L47)</f>
        <v>1229252</v>
      </c>
      <c r="N47" s="597">
        <v>116307507</v>
      </c>
      <c r="O47" s="597">
        <v>113268000</v>
      </c>
      <c r="P47" s="597">
        <v>113281047</v>
      </c>
      <c r="Q47" s="597">
        <v>22565999</v>
      </c>
      <c r="R47" s="597">
        <f t="shared" ref="R47:R49" si="6">SUM(P47:Q47)</f>
        <v>135847046</v>
      </c>
      <c r="S47" s="33"/>
      <c r="T47" s="33"/>
      <c r="U47" s="33"/>
      <c r="V47" s="33"/>
      <c r="W47" s="33"/>
      <c r="X47" s="597"/>
      <c r="Y47" s="615"/>
      <c r="Z47" s="615"/>
      <c r="AA47" s="615"/>
      <c r="AB47" s="615"/>
      <c r="AC47" s="84"/>
      <c r="AD47" s="84"/>
      <c r="AE47" s="84"/>
      <c r="AF47" s="33"/>
      <c r="AG47" s="84"/>
      <c r="AH47" s="615">
        <f t="shared" si="5"/>
        <v>150878709</v>
      </c>
      <c r="AI47" s="615">
        <f t="shared" si="0"/>
        <v>132715677</v>
      </c>
      <c r="AJ47" s="615">
        <f t="shared" si="1"/>
        <v>160217621</v>
      </c>
      <c r="AK47" s="984">
        <f t="shared" si="2"/>
        <v>26134092</v>
      </c>
      <c r="AL47" s="983">
        <f t="shared" si="3"/>
        <v>186351713</v>
      </c>
      <c r="AM47" s="31"/>
      <c r="AO47" s="81"/>
    </row>
    <row r="48" spans="1:42" ht="24.75" customHeight="1" x14ac:dyDescent="0.25">
      <c r="A48" s="22"/>
      <c r="B48" s="27" t="s">
        <v>110</v>
      </c>
      <c r="C48" s="24" t="s">
        <v>111</v>
      </c>
      <c r="D48" s="599">
        <v>5580000</v>
      </c>
      <c r="E48" s="599"/>
      <c r="F48" s="599">
        <v>26299000</v>
      </c>
      <c r="G48" s="978">
        <v>2701000</v>
      </c>
      <c r="H48" s="599">
        <f t="shared" si="4"/>
        <v>29000000</v>
      </c>
      <c r="I48" s="3"/>
      <c r="J48" s="3"/>
      <c r="K48" s="3"/>
      <c r="L48" s="3"/>
      <c r="M48" s="3"/>
      <c r="N48" s="597">
        <v>118706000</v>
      </c>
      <c r="O48" s="597">
        <v>115790000</v>
      </c>
      <c r="P48" s="597">
        <v>115790000</v>
      </c>
      <c r="Q48" s="597"/>
      <c r="R48" s="597">
        <f t="shared" si="6"/>
        <v>115790000</v>
      </c>
      <c r="S48" s="33"/>
      <c r="T48" s="33"/>
      <c r="U48" s="33"/>
      <c r="V48" s="33"/>
      <c r="W48" s="33"/>
      <c r="X48" s="597"/>
      <c r="Y48" s="615"/>
      <c r="Z48" s="615"/>
      <c r="AA48" s="615"/>
      <c r="AB48" s="615"/>
      <c r="AC48" s="84"/>
      <c r="AD48" s="84"/>
      <c r="AE48" s="84"/>
      <c r="AF48" s="33"/>
      <c r="AG48" s="84"/>
      <c r="AH48" s="615">
        <f t="shared" si="5"/>
        <v>124286000</v>
      </c>
      <c r="AI48" s="615">
        <f t="shared" si="0"/>
        <v>115790000</v>
      </c>
      <c r="AJ48" s="615">
        <f t="shared" si="1"/>
        <v>142089000</v>
      </c>
      <c r="AK48" s="984">
        <f t="shared" si="2"/>
        <v>2701000</v>
      </c>
      <c r="AL48" s="983">
        <f t="shared" si="3"/>
        <v>144790000</v>
      </c>
      <c r="AM48" s="31"/>
      <c r="AO48" s="81"/>
    </row>
    <row r="49" spans="1:42" ht="24.75" customHeight="1" x14ac:dyDescent="0.25">
      <c r="A49" s="22"/>
      <c r="B49" s="27" t="s">
        <v>112</v>
      </c>
      <c r="C49" s="24" t="s">
        <v>113</v>
      </c>
      <c r="D49" s="598">
        <v>605782849</v>
      </c>
      <c r="E49" s="598">
        <v>300000000</v>
      </c>
      <c r="F49" s="598">
        <v>400000000</v>
      </c>
      <c r="G49" s="978">
        <v>135593907</v>
      </c>
      <c r="H49" s="599">
        <f t="shared" si="4"/>
        <v>535593907</v>
      </c>
      <c r="I49" s="39">
        <v>673064</v>
      </c>
      <c r="J49" s="39"/>
      <c r="K49" s="39">
        <v>436000</v>
      </c>
      <c r="L49" s="39">
        <v>150000</v>
      </c>
      <c r="M49" s="39">
        <f>SUM(K49:L49)</f>
        <v>586000</v>
      </c>
      <c r="N49" s="597">
        <v>8227907</v>
      </c>
      <c r="O49" s="597">
        <v>7000000</v>
      </c>
      <c r="P49" s="597">
        <v>7000000</v>
      </c>
      <c r="Q49" s="597">
        <v>118000</v>
      </c>
      <c r="R49" s="597">
        <f t="shared" si="6"/>
        <v>7118000</v>
      </c>
      <c r="S49" s="33">
        <v>100903</v>
      </c>
      <c r="T49" s="33"/>
      <c r="U49" s="33">
        <v>100000</v>
      </c>
      <c r="V49" s="33"/>
      <c r="W49" s="33">
        <f>SUM(U49:V49)</f>
        <v>100000</v>
      </c>
      <c r="X49" s="597">
        <v>22898</v>
      </c>
      <c r="Y49" s="615"/>
      <c r="Z49" s="615"/>
      <c r="AA49" s="615">
        <v>31000</v>
      </c>
      <c r="AB49" s="615">
        <f>SUM(Z49:AA49)</f>
        <v>31000</v>
      </c>
      <c r="AC49" s="84">
        <v>1473723</v>
      </c>
      <c r="AD49" s="84">
        <v>1600000</v>
      </c>
      <c r="AE49" s="84">
        <v>1600000</v>
      </c>
      <c r="AF49" s="33">
        <v>350268</v>
      </c>
      <c r="AG49" s="84">
        <f>SUM(AE49:AF49)</f>
        <v>1950268</v>
      </c>
      <c r="AH49" s="615">
        <f t="shared" si="5"/>
        <v>616281344</v>
      </c>
      <c r="AI49" s="615">
        <f t="shared" si="0"/>
        <v>308600000</v>
      </c>
      <c r="AJ49" s="615">
        <f t="shared" si="1"/>
        <v>409136000</v>
      </c>
      <c r="AK49" s="984">
        <f t="shared" si="2"/>
        <v>136243175</v>
      </c>
      <c r="AL49" s="983">
        <f t="shared" si="3"/>
        <v>545379175</v>
      </c>
      <c r="AM49" s="31"/>
      <c r="AO49" s="81"/>
    </row>
    <row r="50" spans="1:42" ht="24.75" customHeight="1" x14ac:dyDescent="0.25">
      <c r="A50" s="22"/>
      <c r="B50" s="27" t="s">
        <v>825</v>
      </c>
      <c r="C50" s="24" t="s">
        <v>826</v>
      </c>
      <c r="D50" s="598"/>
      <c r="E50" s="598"/>
      <c r="F50" s="598"/>
      <c r="G50" s="978">
        <v>6093</v>
      </c>
      <c r="H50" s="599">
        <f t="shared" si="4"/>
        <v>6093</v>
      </c>
      <c r="I50" s="39"/>
      <c r="J50" s="39"/>
      <c r="K50" s="39"/>
      <c r="L50" s="39"/>
      <c r="M50" s="39"/>
      <c r="N50" s="597"/>
      <c r="O50" s="609"/>
      <c r="P50" s="609"/>
      <c r="Q50" s="609"/>
      <c r="R50" s="597"/>
      <c r="S50" s="33"/>
      <c r="T50" s="87"/>
      <c r="U50" s="87"/>
      <c r="V50" s="87"/>
      <c r="W50" s="33"/>
      <c r="X50" s="597"/>
      <c r="Y50" s="981"/>
      <c r="Z50" s="981"/>
      <c r="AA50" s="981"/>
      <c r="AB50" s="615"/>
      <c r="AC50" s="84"/>
      <c r="AD50" s="88"/>
      <c r="AE50" s="88"/>
      <c r="AF50" s="33"/>
      <c r="AG50" s="84"/>
      <c r="AH50" s="615"/>
      <c r="AI50" s="1032">
        <f t="shared" si="0"/>
        <v>0</v>
      </c>
      <c r="AJ50" s="1032">
        <f t="shared" si="1"/>
        <v>0</v>
      </c>
      <c r="AK50" s="984">
        <f t="shared" si="2"/>
        <v>6093</v>
      </c>
      <c r="AL50" s="985">
        <f t="shared" si="3"/>
        <v>6093</v>
      </c>
      <c r="AM50" s="31"/>
      <c r="AO50" s="81"/>
    </row>
    <row r="51" spans="1:42" ht="24.75" customHeight="1" x14ac:dyDescent="0.25">
      <c r="A51" s="22"/>
      <c r="B51" s="27" t="s">
        <v>621</v>
      </c>
      <c r="C51" s="24" t="s">
        <v>622</v>
      </c>
      <c r="D51" s="598">
        <v>796296</v>
      </c>
      <c r="E51" s="598"/>
      <c r="F51" s="598">
        <v>1817415</v>
      </c>
      <c r="G51" s="978"/>
      <c r="H51" s="599">
        <f>SUM(F51:G51)</f>
        <v>1817415</v>
      </c>
      <c r="I51" s="39"/>
      <c r="J51" s="39"/>
      <c r="K51" s="39"/>
      <c r="L51" s="39"/>
      <c r="M51" s="39"/>
      <c r="N51" s="597"/>
      <c r="O51" s="609"/>
      <c r="P51" s="609"/>
      <c r="Q51" s="609"/>
      <c r="R51" s="597"/>
      <c r="S51" s="33"/>
      <c r="T51" s="87"/>
      <c r="U51" s="87"/>
      <c r="V51" s="87"/>
      <c r="W51" s="33"/>
      <c r="X51" s="597"/>
      <c r="Y51" s="981"/>
      <c r="Z51" s="981"/>
      <c r="AA51" s="981"/>
      <c r="AB51" s="615"/>
      <c r="AC51" s="84"/>
      <c r="AD51" s="88"/>
      <c r="AE51" s="88"/>
      <c r="AF51" s="33"/>
      <c r="AG51" s="84"/>
      <c r="AH51" s="615">
        <f t="shared" si="5"/>
        <v>796296</v>
      </c>
      <c r="AI51" s="1032">
        <f t="shared" si="0"/>
        <v>0</v>
      </c>
      <c r="AJ51" s="615">
        <f t="shared" si="1"/>
        <v>1817415</v>
      </c>
      <c r="AK51" s="1032">
        <f t="shared" si="2"/>
        <v>0</v>
      </c>
      <c r="AL51" s="985">
        <f t="shared" si="3"/>
        <v>1817415</v>
      </c>
      <c r="AM51" s="31"/>
      <c r="AO51" s="81"/>
    </row>
    <row r="52" spans="1:42" ht="24.75" customHeight="1" x14ac:dyDescent="0.25">
      <c r="A52" s="22"/>
      <c r="B52" s="27" t="s">
        <v>114</v>
      </c>
      <c r="C52" s="28" t="s">
        <v>115</v>
      </c>
      <c r="D52" s="598">
        <v>33221552</v>
      </c>
      <c r="E52" s="598"/>
      <c r="F52" s="598">
        <v>17800000</v>
      </c>
      <c r="G52" s="978">
        <v>5200000</v>
      </c>
      <c r="H52" s="599">
        <f t="shared" si="4"/>
        <v>23000000</v>
      </c>
      <c r="I52" s="39">
        <v>106597</v>
      </c>
      <c r="J52" s="39"/>
      <c r="K52" s="39"/>
      <c r="L52" s="39">
        <v>766500</v>
      </c>
      <c r="M52" s="39">
        <f>SUM(K52:L52)</f>
        <v>766500</v>
      </c>
      <c r="N52" s="597">
        <v>15759730</v>
      </c>
      <c r="O52" s="609"/>
      <c r="P52" s="609"/>
      <c r="Q52" s="609"/>
      <c r="R52" s="597"/>
      <c r="S52" s="33">
        <v>3187</v>
      </c>
      <c r="T52" s="87"/>
      <c r="U52" s="87">
        <v>5000</v>
      </c>
      <c r="V52" s="87"/>
      <c r="W52" s="33">
        <f>SUM(U52:V52)</f>
        <v>5000</v>
      </c>
      <c r="X52" s="597">
        <v>4605</v>
      </c>
      <c r="Y52" s="981"/>
      <c r="Z52" s="981"/>
      <c r="AA52" s="981">
        <v>10000</v>
      </c>
      <c r="AB52" s="615">
        <v>10000</v>
      </c>
      <c r="AC52" s="84">
        <v>26</v>
      </c>
      <c r="AD52" s="88"/>
      <c r="AE52" s="88"/>
      <c r="AF52" s="33"/>
      <c r="AG52" s="84"/>
      <c r="AH52" s="984">
        <f t="shared" si="5"/>
        <v>49095697</v>
      </c>
      <c r="AI52" s="1032">
        <f t="shared" si="0"/>
        <v>0</v>
      </c>
      <c r="AJ52" s="615">
        <f t="shared" si="1"/>
        <v>17805000</v>
      </c>
      <c r="AK52" s="984">
        <f t="shared" si="2"/>
        <v>5976500</v>
      </c>
      <c r="AL52" s="983">
        <f t="shared" si="3"/>
        <v>23781500</v>
      </c>
      <c r="AM52" s="31"/>
      <c r="AO52" s="81"/>
    </row>
    <row r="53" spans="1:42" ht="24.75" customHeight="1" x14ac:dyDescent="0.3">
      <c r="A53" s="34" t="s">
        <v>20</v>
      </c>
      <c r="B53" s="27"/>
      <c r="C53" s="43" t="s">
        <v>116</v>
      </c>
      <c r="D53" s="600">
        <f t="shared" ref="D53:E53" si="7">SUM(D10:D52)</f>
        <v>10931430268</v>
      </c>
      <c r="E53" s="600">
        <f t="shared" si="7"/>
        <v>9652680658</v>
      </c>
      <c r="F53" s="600">
        <f t="shared" ref="F53:AG53" si="8">SUM(F10:F52)</f>
        <v>11234092616</v>
      </c>
      <c r="G53" s="600">
        <f>SUM(G10:G52)</f>
        <v>340548682</v>
      </c>
      <c r="H53" s="600">
        <f t="shared" si="8"/>
        <v>11574641298</v>
      </c>
      <c r="I53" s="38">
        <f t="shared" si="8"/>
        <v>39054752</v>
      </c>
      <c r="J53" s="38">
        <f t="shared" si="8"/>
        <v>15339652</v>
      </c>
      <c r="K53" s="38">
        <f t="shared" si="8"/>
        <v>16727904</v>
      </c>
      <c r="L53" s="90">
        <f t="shared" si="8"/>
        <v>610000</v>
      </c>
      <c r="M53" s="38">
        <f t="shared" si="8"/>
        <v>17337904</v>
      </c>
      <c r="N53" s="600">
        <f t="shared" si="8"/>
        <v>702620690</v>
      </c>
      <c r="O53" s="600">
        <f t="shared" si="8"/>
        <v>662535000</v>
      </c>
      <c r="P53" s="600">
        <f t="shared" si="8"/>
        <v>665839025</v>
      </c>
      <c r="Q53" s="600">
        <f t="shared" si="8"/>
        <v>111229000</v>
      </c>
      <c r="R53" s="600">
        <f t="shared" si="8"/>
        <v>777068025</v>
      </c>
      <c r="S53" s="38">
        <f t="shared" si="8"/>
        <v>3293590</v>
      </c>
      <c r="T53" s="38">
        <f t="shared" si="8"/>
        <v>3000000</v>
      </c>
      <c r="U53" s="38">
        <f t="shared" si="8"/>
        <v>5561000</v>
      </c>
      <c r="V53" s="1030">
        <f t="shared" si="8"/>
        <v>0</v>
      </c>
      <c r="W53" s="38">
        <f t="shared" si="8"/>
        <v>5561000</v>
      </c>
      <c r="X53" s="600">
        <f t="shared" si="8"/>
        <v>177503</v>
      </c>
      <c r="Y53" s="600">
        <f t="shared" si="8"/>
        <v>140000</v>
      </c>
      <c r="Z53" s="600">
        <f t="shared" si="8"/>
        <v>140000</v>
      </c>
      <c r="AA53" s="600">
        <f t="shared" si="8"/>
        <v>593000</v>
      </c>
      <c r="AB53" s="600">
        <f t="shared" si="8"/>
        <v>733000</v>
      </c>
      <c r="AC53" s="970">
        <f t="shared" si="8"/>
        <v>763973738</v>
      </c>
      <c r="AD53" s="38">
        <f t="shared" si="8"/>
        <v>1648882240</v>
      </c>
      <c r="AE53" s="38">
        <f t="shared" si="8"/>
        <v>1738271340</v>
      </c>
      <c r="AF53" s="38">
        <f t="shared" si="8"/>
        <v>5392828</v>
      </c>
      <c r="AG53" s="38">
        <f t="shared" si="8"/>
        <v>1743664168</v>
      </c>
      <c r="AH53" s="616">
        <f>+AC53+X53+S53+N53+I53+D53</f>
        <v>12440550541</v>
      </c>
      <c r="AI53" s="616">
        <f>+AD53+Y53+T53+O53+J53+E53</f>
        <v>11982577550</v>
      </c>
      <c r="AJ53" s="616">
        <f t="shared" si="1"/>
        <v>13660631885</v>
      </c>
      <c r="AK53" s="616">
        <f t="shared" si="2"/>
        <v>458373510</v>
      </c>
      <c r="AL53" s="987">
        <f t="shared" si="3"/>
        <v>14119005395</v>
      </c>
      <c r="AM53" s="31"/>
      <c r="AO53" s="81"/>
    </row>
    <row r="54" spans="1:42" s="37" customFormat="1" ht="24.75" customHeight="1" x14ac:dyDescent="0.3">
      <c r="A54" s="22"/>
      <c r="B54" s="35"/>
      <c r="C54" s="43" t="s">
        <v>117</v>
      </c>
      <c r="D54" s="600"/>
      <c r="E54" s="600"/>
      <c r="F54" s="600"/>
      <c r="G54" s="600"/>
      <c r="H54" s="600"/>
      <c r="I54" s="90"/>
      <c r="J54" s="90"/>
      <c r="K54" s="90"/>
      <c r="L54" s="90"/>
      <c r="M54" s="90"/>
      <c r="N54" s="601"/>
      <c r="O54" s="601"/>
      <c r="P54" s="601"/>
      <c r="Q54" s="601"/>
      <c r="R54" s="601"/>
      <c r="S54" s="90"/>
      <c r="T54" s="90"/>
      <c r="U54" s="90"/>
      <c r="V54" s="90"/>
      <c r="W54" s="90"/>
      <c r="X54" s="601"/>
      <c r="Y54" s="616"/>
      <c r="Z54" s="616"/>
      <c r="AA54" s="616"/>
      <c r="AB54" s="616"/>
      <c r="AC54" s="89"/>
      <c r="AD54" s="89"/>
      <c r="AE54" s="89"/>
      <c r="AF54" s="89"/>
      <c r="AG54" s="89"/>
      <c r="AH54" s="984"/>
      <c r="AI54" s="984"/>
      <c r="AJ54" s="984"/>
      <c r="AK54" s="988"/>
      <c r="AL54" s="989"/>
      <c r="AM54" s="31"/>
      <c r="AP54" s="86"/>
    </row>
    <row r="55" spans="1:42" s="37" customFormat="1" ht="24.75" customHeight="1" x14ac:dyDescent="0.25">
      <c r="A55" s="22"/>
      <c r="B55" s="32" t="s">
        <v>758</v>
      </c>
      <c r="C55" s="24" t="s">
        <v>759</v>
      </c>
      <c r="D55" s="598"/>
      <c r="E55" s="598"/>
      <c r="F55" s="598">
        <v>35053975</v>
      </c>
      <c r="G55" s="598"/>
      <c r="H55" s="598">
        <f>SUM(F55:G55)</f>
        <v>35053975</v>
      </c>
      <c r="I55" s="33"/>
      <c r="J55" s="33"/>
      <c r="K55" s="33"/>
      <c r="L55" s="33"/>
      <c r="M55" s="33"/>
      <c r="N55" s="597"/>
      <c r="O55" s="597"/>
      <c r="P55" s="597"/>
      <c r="Q55" s="597"/>
      <c r="R55" s="597"/>
      <c r="S55" s="33"/>
      <c r="T55" s="33"/>
      <c r="U55" s="33"/>
      <c r="V55" s="33"/>
      <c r="W55" s="33"/>
      <c r="X55" s="597"/>
      <c r="Y55" s="615"/>
      <c r="Z55" s="615"/>
      <c r="AA55" s="615"/>
      <c r="AB55" s="615"/>
      <c r="AC55" s="84"/>
      <c r="AD55" s="84"/>
      <c r="AE55" s="84"/>
      <c r="AF55" s="84"/>
      <c r="AG55" s="84"/>
      <c r="AH55" s="984"/>
      <c r="AI55" s="984"/>
      <c r="AJ55" s="615">
        <f t="shared" si="1"/>
        <v>35053975</v>
      </c>
      <c r="AK55" s="1032">
        <v>0</v>
      </c>
      <c r="AL55" s="983">
        <f t="shared" si="3"/>
        <v>35053975</v>
      </c>
      <c r="AM55" s="481"/>
      <c r="AP55" s="86"/>
    </row>
    <row r="56" spans="1:42" s="37" customFormat="1" ht="24.75" customHeight="1" x14ac:dyDescent="0.25">
      <c r="A56" s="22"/>
      <c r="B56" s="32" t="s">
        <v>118</v>
      </c>
      <c r="C56" s="24" t="s">
        <v>30</v>
      </c>
      <c r="D56" s="598">
        <v>335975000</v>
      </c>
      <c r="E56" s="598"/>
      <c r="F56" s="598">
        <v>52542763</v>
      </c>
      <c r="G56" s="598"/>
      <c r="H56" s="598">
        <f>SUM(F56:G56)</f>
        <v>52542763</v>
      </c>
      <c r="I56" s="90"/>
      <c r="J56" s="90"/>
      <c r="K56" s="90"/>
      <c r="L56" s="90"/>
      <c r="M56" s="90"/>
      <c r="N56" s="601"/>
      <c r="O56" s="601"/>
      <c r="P56" s="601"/>
      <c r="Q56" s="601"/>
      <c r="R56" s="601"/>
      <c r="S56" s="90"/>
      <c r="T56" s="90"/>
      <c r="U56" s="90"/>
      <c r="V56" s="90"/>
      <c r="W56" s="90"/>
      <c r="X56" s="601"/>
      <c r="Y56" s="616"/>
      <c r="Z56" s="616"/>
      <c r="AA56" s="616"/>
      <c r="AB56" s="616"/>
      <c r="AC56" s="89"/>
      <c r="AD56" s="89"/>
      <c r="AE56" s="89"/>
      <c r="AF56" s="89"/>
      <c r="AG56" s="89"/>
      <c r="AH56" s="984">
        <f t="shared" si="5"/>
        <v>335975000</v>
      </c>
      <c r="AI56" s="984"/>
      <c r="AJ56" s="615">
        <f t="shared" si="1"/>
        <v>52542763</v>
      </c>
      <c r="AK56" s="1032">
        <f t="shared" si="2"/>
        <v>0</v>
      </c>
      <c r="AL56" s="985">
        <f t="shared" si="3"/>
        <v>52542763</v>
      </c>
      <c r="AM56" s="31"/>
      <c r="AP56" s="86"/>
    </row>
    <row r="57" spans="1:42" ht="24.75" customHeight="1" x14ac:dyDescent="0.25">
      <c r="A57" s="22"/>
      <c r="B57" s="32" t="s">
        <v>119</v>
      </c>
      <c r="C57" s="24" t="s">
        <v>24</v>
      </c>
      <c r="D57" s="598">
        <v>2893564</v>
      </c>
      <c r="E57" s="598">
        <v>2463075</v>
      </c>
      <c r="F57" s="598">
        <v>3473075</v>
      </c>
      <c r="G57" s="598">
        <v>763925</v>
      </c>
      <c r="H57" s="598">
        <f t="shared" ref="H57:H60" si="9">SUM(F57:G57)</f>
        <v>4237000</v>
      </c>
      <c r="I57" s="33"/>
      <c r="J57" s="33"/>
      <c r="K57" s="33"/>
      <c r="L57" s="33"/>
      <c r="M57" s="33"/>
      <c r="N57" s="597"/>
      <c r="O57" s="597"/>
      <c r="P57" s="597"/>
      <c r="Q57" s="597"/>
      <c r="R57" s="597"/>
      <c r="S57" s="33"/>
      <c r="T57" s="33"/>
      <c r="U57" s="33"/>
      <c r="V57" s="33"/>
      <c r="W57" s="33"/>
      <c r="X57" s="597"/>
      <c r="Y57" s="615"/>
      <c r="Z57" s="615"/>
      <c r="AA57" s="615"/>
      <c r="AB57" s="615"/>
      <c r="AC57" s="84"/>
      <c r="AD57" s="84"/>
      <c r="AE57" s="84"/>
      <c r="AF57" s="84"/>
      <c r="AG57" s="84"/>
      <c r="AH57" s="615">
        <f t="shared" si="5"/>
        <v>2893564</v>
      </c>
      <c r="AI57" s="615">
        <f t="shared" si="0"/>
        <v>2463075</v>
      </c>
      <c r="AJ57" s="615">
        <f t="shared" si="1"/>
        <v>3473075</v>
      </c>
      <c r="AK57" s="984">
        <f t="shared" si="2"/>
        <v>763925</v>
      </c>
      <c r="AL57" s="983">
        <f t="shared" si="3"/>
        <v>4237000</v>
      </c>
      <c r="AM57" s="31"/>
    </row>
    <row r="58" spans="1:42" ht="24.75" customHeight="1" x14ac:dyDescent="0.25">
      <c r="A58" s="22"/>
      <c r="B58" s="32" t="s">
        <v>119</v>
      </c>
      <c r="C58" s="24" t="s">
        <v>26</v>
      </c>
      <c r="D58" s="598">
        <v>64116982</v>
      </c>
      <c r="E58" s="598"/>
      <c r="F58" s="598">
        <v>58990000</v>
      </c>
      <c r="G58" s="598"/>
      <c r="H58" s="598">
        <f t="shared" si="9"/>
        <v>58990000</v>
      </c>
      <c r="I58" s="33"/>
      <c r="J58" s="33"/>
      <c r="K58" s="33"/>
      <c r="L58" s="33"/>
      <c r="M58" s="33"/>
      <c r="N58" s="597"/>
      <c r="O58" s="597"/>
      <c r="P58" s="597"/>
      <c r="Q58" s="597"/>
      <c r="R58" s="597"/>
      <c r="S58" s="33"/>
      <c r="T58" s="33"/>
      <c r="U58" s="33"/>
      <c r="V58" s="33"/>
      <c r="W58" s="33"/>
      <c r="X58" s="597"/>
      <c r="Y58" s="615"/>
      <c r="Z58" s="615"/>
      <c r="AA58" s="615"/>
      <c r="AB58" s="615"/>
      <c r="AC58" s="84"/>
      <c r="AD58" s="84"/>
      <c r="AE58" s="84"/>
      <c r="AF58" s="84"/>
      <c r="AG58" s="84"/>
      <c r="AH58" s="615">
        <f t="shared" si="5"/>
        <v>64116982</v>
      </c>
      <c r="AI58" s="984"/>
      <c r="AJ58" s="615">
        <f t="shared" si="1"/>
        <v>58990000</v>
      </c>
      <c r="AK58" s="1032">
        <f t="shared" si="2"/>
        <v>0</v>
      </c>
      <c r="AL58" s="983">
        <f t="shared" si="3"/>
        <v>58990000</v>
      </c>
      <c r="AM58" s="31"/>
    </row>
    <row r="59" spans="1:42" ht="24.75" customHeight="1" x14ac:dyDescent="0.25">
      <c r="A59" s="22"/>
      <c r="B59" s="32" t="s">
        <v>593</v>
      </c>
      <c r="C59" s="24" t="s">
        <v>594</v>
      </c>
      <c r="D59" s="598">
        <v>257480</v>
      </c>
      <c r="E59" s="598"/>
      <c r="F59" s="598">
        <v>6821000</v>
      </c>
      <c r="G59" s="598"/>
      <c r="H59" s="598">
        <f>SUM(F59:G59)</f>
        <v>6821000</v>
      </c>
      <c r="I59" s="33"/>
      <c r="J59" s="33"/>
      <c r="K59" s="33">
        <v>495748</v>
      </c>
      <c r="L59" s="33"/>
      <c r="M59" s="33">
        <f>SUM(K59:L59)</f>
        <v>495748</v>
      </c>
      <c r="N59" s="597"/>
      <c r="O59" s="597"/>
      <c r="P59" s="597"/>
      <c r="Q59" s="597"/>
      <c r="R59" s="597"/>
      <c r="S59" s="33"/>
      <c r="T59" s="33"/>
      <c r="U59" s="33"/>
      <c r="V59" s="33"/>
      <c r="W59" s="33"/>
      <c r="X59" s="597"/>
      <c r="Y59" s="615"/>
      <c r="Z59" s="615"/>
      <c r="AA59" s="615"/>
      <c r="AB59" s="615"/>
      <c r="AC59" s="84"/>
      <c r="AD59" s="84"/>
      <c r="AE59" s="84"/>
      <c r="AF59" s="84"/>
      <c r="AG59" s="84"/>
      <c r="AH59" s="984">
        <f t="shared" si="5"/>
        <v>257480</v>
      </c>
      <c r="AI59" s="984"/>
      <c r="AJ59" s="615">
        <f t="shared" si="1"/>
        <v>7316748</v>
      </c>
      <c r="AK59" s="1032">
        <f t="shared" si="2"/>
        <v>0</v>
      </c>
      <c r="AL59" s="985">
        <f t="shared" si="3"/>
        <v>7316748</v>
      </c>
      <c r="AM59" s="31"/>
    </row>
    <row r="60" spans="1:42" ht="24.75" customHeight="1" x14ac:dyDescent="0.25">
      <c r="A60" s="22"/>
      <c r="B60" s="32" t="s">
        <v>120</v>
      </c>
      <c r="C60" s="24" t="s">
        <v>121</v>
      </c>
      <c r="D60" s="598">
        <v>14246565</v>
      </c>
      <c r="E60" s="598">
        <v>1095375</v>
      </c>
      <c r="F60" s="598">
        <v>118793755</v>
      </c>
      <c r="G60" s="598">
        <v>2867829</v>
      </c>
      <c r="H60" s="598">
        <f t="shared" si="9"/>
        <v>121661584</v>
      </c>
      <c r="I60" s="33"/>
      <c r="J60" s="33"/>
      <c r="K60" s="33"/>
      <c r="L60" s="33"/>
      <c r="M60" s="33"/>
      <c r="N60" s="597"/>
      <c r="O60" s="597"/>
      <c r="P60" s="597"/>
      <c r="Q60" s="597"/>
      <c r="R60" s="597"/>
      <c r="S60" s="33"/>
      <c r="T60" s="33"/>
      <c r="U60" s="33"/>
      <c r="V60" s="33"/>
      <c r="W60" s="33"/>
      <c r="X60" s="597"/>
      <c r="Y60" s="615"/>
      <c r="Z60" s="615"/>
      <c r="AA60" s="615"/>
      <c r="AB60" s="615"/>
      <c r="AC60" s="84"/>
      <c r="AD60" s="84"/>
      <c r="AE60" s="84"/>
      <c r="AF60" s="84"/>
      <c r="AG60" s="84"/>
      <c r="AH60" s="984">
        <f t="shared" si="5"/>
        <v>14246565</v>
      </c>
      <c r="AI60" s="615">
        <f t="shared" si="0"/>
        <v>1095375</v>
      </c>
      <c r="AJ60" s="615">
        <f t="shared" si="1"/>
        <v>118793755</v>
      </c>
      <c r="AK60" s="984">
        <f t="shared" si="2"/>
        <v>2867829</v>
      </c>
      <c r="AL60" s="983">
        <f t="shared" si="3"/>
        <v>121661584</v>
      </c>
      <c r="AM60" s="31"/>
    </row>
    <row r="61" spans="1:42" ht="24.75" customHeight="1" x14ac:dyDescent="0.3">
      <c r="A61" s="34" t="s">
        <v>33</v>
      </c>
      <c r="B61" s="32"/>
      <c r="C61" s="43" t="s">
        <v>122</v>
      </c>
      <c r="D61" s="602">
        <f>SUM(D55:D60)</f>
        <v>417489591</v>
      </c>
      <c r="E61" s="602">
        <f t="shared" ref="E61:H61" si="10">SUM(E55:E60)</f>
        <v>3558450</v>
      </c>
      <c r="F61" s="602">
        <f t="shared" si="10"/>
        <v>275674568</v>
      </c>
      <c r="G61" s="602">
        <f t="shared" si="10"/>
        <v>3631754</v>
      </c>
      <c r="H61" s="602">
        <f t="shared" si="10"/>
        <v>279306322</v>
      </c>
      <c r="I61" s="48"/>
      <c r="J61" s="48"/>
      <c r="K61" s="970">
        <f>SUM(K55:K60)</f>
        <v>495748</v>
      </c>
      <c r="L61" s="970"/>
      <c r="M61" s="970">
        <f>SUM(K61:L61)</f>
        <v>495748</v>
      </c>
      <c r="N61" s="602"/>
      <c r="O61" s="603"/>
      <c r="P61" s="603"/>
      <c r="Q61" s="602"/>
      <c r="R61" s="602"/>
      <c r="S61" s="48"/>
      <c r="T61" s="970"/>
      <c r="U61" s="970"/>
      <c r="V61" s="48"/>
      <c r="W61" s="48"/>
      <c r="X61" s="602"/>
      <c r="Y61" s="603"/>
      <c r="Z61" s="603"/>
      <c r="AA61" s="602"/>
      <c r="AB61" s="602"/>
      <c r="AC61" s="48"/>
      <c r="AD61" s="970"/>
      <c r="AE61" s="970"/>
      <c r="AF61" s="48"/>
      <c r="AG61" s="48"/>
      <c r="AH61" s="616">
        <f t="shared" si="5"/>
        <v>417489591</v>
      </c>
      <c r="AI61" s="616">
        <f t="shared" si="0"/>
        <v>3558450</v>
      </c>
      <c r="AJ61" s="616">
        <f t="shared" si="1"/>
        <v>276170316</v>
      </c>
      <c r="AK61" s="616">
        <f t="shared" si="2"/>
        <v>3631754</v>
      </c>
      <c r="AL61" s="987">
        <f t="shared" si="3"/>
        <v>279802070</v>
      </c>
      <c r="AM61" s="31"/>
    </row>
    <row r="62" spans="1:42" ht="24.75" customHeight="1" x14ac:dyDescent="0.3">
      <c r="A62" s="22"/>
      <c r="B62" s="47"/>
      <c r="C62" s="43" t="s">
        <v>123</v>
      </c>
      <c r="D62" s="601">
        <f t="shared" ref="D62:AG62" si="11">+D61+D53</f>
        <v>11348919859</v>
      </c>
      <c r="E62" s="601">
        <f t="shared" si="11"/>
        <v>9656239108</v>
      </c>
      <c r="F62" s="601">
        <f t="shared" si="11"/>
        <v>11509767184</v>
      </c>
      <c r="G62" s="601">
        <f t="shared" si="11"/>
        <v>344180436</v>
      </c>
      <c r="H62" s="601">
        <f t="shared" si="11"/>
        <v>11853947620</v>
      </c>
      <c r="I62" s="90">
        <f t="shared" si="11"/>
        <v>39054752</v>
      </c>
      <c r="J62" s="90">
        <f t="shared" si="11"/>
        <v>15339652</v>
      </c>
      <c r="K62" s="90">
        <f t="shared" si="11"/>
        <v>17223652</v>
      </c>
      <c r="L62" s="90">
        <f>+L61+L53</f>
        <v>610000</v>
      </c>
      <c r="M62" s="90">
        <f t="shared" si="11"/>
        <v>17833652</v>
      </c>
      <c r="N62" s="601">
        <f t="shared" si="11"/>
        <v>702620690</v>
      </c>
      <c r="O62" s="601">
        <f t="shared" si="11"/>
        <v>662535000</v>
      </c>
      <c r="P62" s="601">
        <f t="shared" si="11"/>
        <v>665839025</v>
      </c>
      <c r="Q62" s="601">
        <f t="shared" si="11"/>
        <v>111229000</v>
      </c>
      <c r="R62" s="601">
        <f t="shared" si="11"/>
        <v>777068025</v>
      </c>
      <c r="S62" s="90">
        <f t="shared" si="11"/>
        <v>3293590</v>
      </c>
      <c r="T62" s="90">
        <f t="shared" si="11"/>
        <v>3000000</v>
      </c>
      <c r="U62" s="90">
        <f t="shared" si="11"/>
        <v>5561000</v>
      </c>
      <c r="V62" s="607">
        <f t="shared" si="11"/>
        <v>0</v>
      </c>
      <c r="W62" s="90">
        <f t="shared" si="11"/>
        <v>5561000</v>
      </c>
      <c r="X62" s="601">
        <f t="shared" si="11"/>
        <v>177503</v>
      </c>
      <c r="Y62" s="601">
        <f t="shared" si="11"/>
        <v>140000</v>
      </c>
      <c r="Z62" s="601">
        <f t="shared" si="11"/>
        <v>140000</v>
      </c>
      <c r="AA62" s="601">
        <f t="shared" si="11"/>
        <v>593000</v>
      </c>
      <c r="AB62" s="601">
        <f t="shared" si="11"/>
        <v>733000</v>
      </c>
      <c r="AC62" s="48">
        <f t="shared" si="11"/>
        <v>763973738</v>
      </c>
      <c r="AD62" s="90">
        <f t="shared" si="11"/>
        <v>1648882240</v>
      </c>
      <c r="AE62" s="90">
        <f t="shared" si="11"/>
        <v>1738271340</v>
      </c>
      <c r="AF62" s="90">
        <f t="shared" si="11"/>
        <v>5392828</v>
      </c>
      <c r="AG62" s="90">
        <f t="shared" si="11"/>
        <v>1743664168</v>
      </c>
      <c r="AH62" s="616">
        <f t="shared" si="5"/>
        <v>12858040132</v>
      </c>
      <c r="AI62" s="616">
        <f t="shared" si="0"/>
        <v>11986136000</v>
      </c>
      <c r="AJ62" s="616">
        <f t="shared" si="1"/>
        <v>13936802201</v>
      </c>
      <c r="AK62" s="616">
        <f t="shared" si="2"/>
        <v>462005264</v>
      </c>
      <c r="AL62" s="987">
        <f t="shared" si="3"/>
        <v>14398807465</v>
      </c>
      <c r="AM62" s="31"/>
    </row>
    <row r="63" spans="1:42" s="37" customFormat="1" ht="24.75" customHeight="1" x14ac:dyDescent="0.25">
      <c r="A63" s="34"/>
      <c r="B63" s="49"/>
      <c r="C63" s="50" t="s">
        <v>46</v>
      </c>
      <c r="D63" s="600"/>
      <c r="E63" s="600"/>
      <c r="F63" s="600"/>
      <c r="G63" s="600"/>
      <c r="H63" s="600"/>
      <c r="I63" s="90"/>
      <c r="J63" s="90"/>
      <c r="K63" s="90"/>
      <c r="L63" s="90"/>
      <c r="M63" s="90"/>
      <c r="N63" s="601"/>
      <c r="O63" s="601"/>
      <c r="P63" s="601"/>
      <c r="Q63" s="601"/>
      <c r="R63" s="601"/>
      <c r="S63" s="90"/>
      <c r="T63" s="90"/>
      <c r="U63" s="90"/>
      <c r="V63" s="90"/>
      <c r="W63" s="90"/>
      <c r="X63" s="601"/>
      <c r="Y63" s="616"/>
      <c r="Z63" s="616"/>
      <c r="AA63" s="616"/>
      <c r="AB63" s="616"/>
      <c r="AC63" s="89"/>
      <c r="AD63" s="89"/>
      <c r="AE63" s="89"/>
      <c r="AF63" s="89"/>
      <c r="AG63" s="89"/>
      <c r="AH63" s="984"/>
      <c r="AI63" s="984"/>
      <c r="AJ63" s="984"/>
      <c r="AK63" s="988"/>
      <c r="AL63" s="989"/>
      <c r="AM63" s="31"/>
      <c r="AP63" s="86"/>
    </row>
    <row r="64" spans="1:42" ht="24.75" customHeight="1" x14ac:dyDescent="0.25">
      <c r="A64" s="22"/>
      <c r="B64" s="32" t="s">
        <v>124</v>
      </c>
      <c r="C64" s="24" t="s">
        <v>125</v>
      </c>
      <c r="D64" s="599"/>
      <c r="E64" s="599">
        <v>420320000</v>
      </c>
      <c r="F64" s="599">
        <v>420320000</v>
      </c>
      <c r="G64" s="599">
        <v>-420320000</v>
      </c>
      <c r="H64" s="1051">
        <f>SUM(F64:G64)</f>
        <v>0</v>
      </c>
      <c r="I64" s="90"/>
      <c r="J64" s="90"/>
      <c r="K64" s="90"/>
      <c r="L64" s="90"/>
      <c r="M64" s="90"/>
      <c r="N64" s="601"/>
      <c r="O64" s="601"/>
      <c r="P64" s="601"/>
      <c r="Q64" s="601"/>
      <c r="R64" s="601"/>
      <c r="S64" s="90"/>
      <c r="T64" s="90"/>
      <c r="U64" s="90"/>
      <c r="V64" s="90"/>
      <c r="W64" s="90"/>
      <c r="X64" s="601"/>
      <c r="Y64" s="616"/>
      <c r="Z64" s="616"/>
      <c r="AA64" s="616"/>
      <c r="AB64" s="616"/>
      <c r="AC64" s="89"/>
      <c r="AD64" s="89"/>
      <c r="AE64" s="89"/>
      <c r="AF64" s="89"/>
      <c r="AG64" s="89"/>
      <c r="AH64" s="984"/>
      <c r="AI64" s="615">
        <f t="shared" si="0"/>
        <v>420320000</v>
      </c>
      <c r="AJ64" s="615">
        <f t="shared" si="1"/>
        <v>420320000</v>
      </c>
      <c r="AK64" s="615">
        <f t="shared" si="1"/>
        <v>-420320000</v>
      </c>
      <c r="AL64" s="986">
        <f t="shared" si="3"/>
        <v>0</v>
      </c>
      <c r="AM64" s="31"/>
    </row>
    <row r="65" spans="1:39" ht="24.75" customHeight="1" x14ac:dyDescent="0.25">
      <c r="A65" s="22"/>
      <c r="B65" s="32" t="s">
        <v>126</v>
      </c>
      <c r="C65" s="24" t="s">
        <v>127</v>
      </c>
      <c r="D65" s="599">
        <v>7820075769</v>
      </c>
      <c r="E65" s="599">
        <v>6000000000</v>
      </c>
      <c r="F65" s="599">
        <v>6664768666</v>
      </c>
      <c r="G65" s="599"/>
      <c r="H65" s="598">
        <f t="shared" ref="H65:H66" si="12">SUM(F65:G65)</f>
        <v>6664768666</v>
      </c>
      <c r="I65" s="90">
        <v>9645996</v>
      </c>
      <c r="J65" s="33"/>
      <c r="K65" s="33">
        <v>5729393</v>
      </c>
      <c r="L65" s="90"/>
      <c r="M65" s="33">
        <f>SUM(K65:L65)</f>
        <v>5729393</v>
      </c>
      <c r="N65" s="597">
        <v>82973499</v>
      </c>
      <c r="O65" s="597"/>
      <c r="P65" s="597">
        <v>75185959</v>
      </c>
      <c r="Q65" s="597"/>
      <c r="R65" s="597">
        <f>SUM(P65:Q65)</f>
        <v>75185959</v>
      </c>
      <c r="S65" s="33">
        <v>89176</v>
      </c>
      <c r="T65" s="33"/>
      <c r="U65" s="33">
        <v>1910923</v>
      </c>
      <c r="V65" s="33"/>
      <c r="W65" s="33">
        <f>SUM(U65:V65)</f>
        <v>1910923</v>
      </c>
      <c r="X65" s="615">
        <v>273242</v>
      </c>
      <c r="Y65" s="615"/>
      <c r="Z65" s="615">
        <v>414515</v>
      </c>
      <c r="AA65" s="615"/>
      <c r="AB65" s="615">
        <f>SUM(Z65:AA65)</f>
        <v>414515</v>
      </c>
      <c r="AC65" s="89"/>
      <c r="AD65" s="89"/>
      <c r="AE65" s="84">
        <v>21886614</v>
      </c>
      <c r="AF65" s="84"/>
      <c r="AG65" s="84">
        <f>SUM(AE65:AF65)</f>
        <v>21886614</v>
      </c>
      <c r="AH65" s="615">
        <f t="shared" si="5"/>
        <v>7913057682</v>
      </c>
      <c r="AI65" s="615">
        <f t="shared" si="0"/>
        <v>6000000000</v>
      </c>
      <c r="AJ65" s="615">
        <f t="shared" si="1"/>
        <v>6769896070</v>
      </c>
      <c r="AK65" s="1032">
        <v>0</v>
      </c>
      <c r="AL65" s="983">
        <f t="shared" si="3"/>
        <v>6769896070</v>
      </c>
      <c r="AM65" s="31"/>
    </row>
    <row r="66" spans="1:39" ht="24.75" customHeight="1" x14ac:dyDescent="0.25">
      <c r="A66" s="51"/>
      <c r="B66" s="52" t="s">
        <v>128</v>
      </c>
      <c r="C66" s="53" t="s">
        <v>129</v>
      </c>
      <c r="D66" s="980">
        <v>127728233</v>
      </c>
      <c r="E66" s="980"/>
      <c r="F66" s="980">
        <v>215229</v>
      </c>
      <c r="G66" s="980">
        <v>541808425</v>
      </c>
      <c r="H66" s="598">
        <f t="shared" si="12"/>
        <v>542023654</v>
      </c>
      <c r="I66" s="971"/>
      <c r="J66" s="971"/>
      <c r="K66" s="971"/>
      <c r="L66" s="971"/>
      <c r="M66" s="971"/>
      <c r="N66" s="609"/>
      <c r="O66" s="609"/>
      <c r="P66" s="609"/>
      <c r="Q66" s="609"/>
      <c r="R66" s="609"/>
      <c r="S66" s="87"/>
      <c r="T66" s="87"/>
      <c r="U66" s="87"/>
      <c r="V66" s="87"/>
      <c r="W66" s="87"/>
      <c r="X66" s="609"/>
      <c r="Y66" s="981"/>
      <c r="Z66" s="981"/>
      <c r="AA66" s="981"/>
      <c r="AB66" s="981"/>
      <c r="AC66" s="972"/>
      <c r="AD66" s="972"/>
      <c r="AE66" s="972"/>
      <c r="AF66" s="972"/>
      <c r="AG66" s="972"/>
      <c r="AH66" s="984">
        <f t="shared" si="5"/>
        <v>127728233</v>
      </c>
      <c r="AI66" s="984"/>
      <c r="AJ66" s="615">
        <f t="shared" si="1"/>
        <v>215229</v>
      </c>
      <c r="AK66" s="984">
        <f t="shared" si="2"/>
        <v>541808425</v>
      </c>
      <c r="AL66" s="983">
        <f t="shared" si="3"/>
        <v>542023654</v>
      </c>
      <c r="AM66" s="31"/>
    </row>
    <row r="67" spans="1:39" ht="24.75" customHeight="1" thickBot="1" x14ac:dyDescent="0.35">
      <c r="A67" s="91" t="s">
        <v>45</v>
      </c>
      <c r="B67" s="92"/>
      <c r="C67" s="93" t="s">
        <v>130</v>
      </c>
      <c r="D67" s="605">
        <f t="shared" ref="D67:E67" si="13">SUM(D64:D66)</f>
        <v>7947804002</v>
      </c>
      <c r="E67" s="605">
        <f t="shared" si="13"/>
        <v>6420320000</v>
      </c>
      <c r="F67" s="605">
        <f t="shared" ref="F67:AG67" si="14">SUM(F64:F66)</f>
        <v>7085303895</v>
      </c>
      <c r="G67" s="605">
        <f>SUM(G64:G66)</f>
        <v>121488425</v>
      </c>
      <c r="H67" s="605">
        <f t="shared" si="14"/>
        <v>7206792320</v>
      </c>
      <c r="I67" s="970">
        <f t="shared" si="14"/>
        <v>9645996</v>
      </c>
      <c r="J67" s="94"/>
      <c r="K67" s="94">
        <f t="shared" si="14"/>
        <v>5729393</v>
      </c>
      <c r="L67" s="593">
        <f t="shared" si="14"/>
        <v>0</v>
      </c>
      <c r="M67" s="94">
        <f t="shared" si="14"/>
        <v>5729393</v>
      </c>
      <c r="N67" s="603">
        <f t="shared" si="14"/>
        <v>82973499</v>
      </c>
      <c r="O67" s="610"/>
      <c r="P67" s="604">
        <f t="shared" si="14"/>
        <v>75185959</v>
      </c>
      <c r="Q67" s="611">
        <f t="shared" si="14"/>
        <v>0</v>
      </c>
      <c r="R67" s="610">
        <f t="shared" si="14"/>
        <v>75185959</v>
      </c>
      <c r="S67" s="970">
        <f t="shared" si="14"/>
        <v>89176</v>
      </c>
      <c r="T67" s="95"/>
      <c r="U67" s="971">
        <f t="shared" si="14"/>
        <v>1910923</v>
      </c>
      <c r="V67" s="608">
        <f t="shared" si="14"/>
        <v>0</v>
      </c>
      <c r="W67" s="95">
        <f t="shared" si="14"/>
        <v>1910923</v>
      </c>
      <c r="X67" s="603">
        <f t="shared" si="14"/>
        <v>273242</v>
      </c>
      <c r="Y67" s="610"/>
      <c r="Z67" s="604">
        <f t="shared" si="14"/>
        <v>414515</v>
      </c>
      <c r="AA67" s="611">
        <f t="shared" si="14"/>
        <v>0</v>
      </c>
      <c r="AB67" s="610">
        <f t="shared" si="14"/>
        <v>414515</v>
      </c>
      <c r="AC67" s="973"/>
      <c r="AD67" s="970"/>
      <c r="AE67" s="970">
        <f t="shared" si="14"/>
        <v>21886614</v>
      </c>
      <c r="AF67" s="974">
        <f t="shared" si="14"/>
        <v>0</v>
      </c>
      <c r="AG67" s="96">
        <f t="shared" si="14"/>
        <v>21886614</v>
      </c>
      <c r="AH67" s="610">
        <f t="shared" si="5"/>
        <v>8040785915</v>
      </c>
      <c r="AI67" s="617">
        <f t="shared" si="0"/>
        <v>6420320000</v>
      </c>
      <c r="AJ67" s="617">
        <f t="shared" si="1"/>
        <v>7190431299</v>
      </c>
      <c r="AK67" s="990">
        <f t="shared" si="2"/>
        <v>121488425</v>
      </c>
      <c r="AL67" s="991">
        <f t="shared" si="3"/>
        <v>7311919724</v>
      </c>
      <c r="AM67" s="31"/>
    </row>
    <row r="68" spans="1:39" ht="24.75" customHeight="1" thickTop="1" thickBot="1" x14ac:dyDescent="0.35">
      <c r="A68" s="1057" t="s">
        <v>131</v>
      </c>
      <c r="B68" s="1058"/>
      <c r="C68" s="1072"/>
      <c r="D68" s="606">
        <f t="shared" ref="D68:E68" si="15">+D67+D62</f>
        <v>19296723861</v>
      </c>
      <c r="E68" s="606">
        <f t="shared" si="15"/>
        <v>16076559108</v>
      </c>
      <c r="F68" s="606">
        <f t="shared" ref="F68:AG68" si="16">+F67+F62</f>
        <v>18595071079</v>
      </c>
      <c r="G68" s="606">
        <f>+G67+G62</f>
        <v>465668861</v>
      </c>
      <c r="H68" s="606">
        <f t="shared" si="16"/>
        <v>19060739940</v>
      </c>
      <c r="I68" s="97">
        <f t="shared" si="16"/>
        <v>48700748</v>
      </c>
      <c r="J68" s="97">
        <f t="shared" si="16"/>
        <v>15339652</v>
      </c>
      <c r="K68" s="97">
        <f t="shared" si="16"/>
        <v>22953045</v>
      </c>
      <c r="L68" s="97">
        <f t="shared" si="16"/>
        <v>610000</v>
      </c>
      <c r="M68" s="97">
        <f t="shared" si="16"/>
        <v>23563045</v>
      </c>
      <c r="N68" s="606">
        <f t="shared" si="16"/>
        <v>785594189</v>
      </c>
      <c r="O68" s="606">
        <f t="shared" si="16"/>
        <v>662535000</v>
      </c>
      <c r="P68" s="606">
        <f t="shared" si="16"/>
        <v>741024984</v>
      </c>
      <c r="Q68" s="606">
        <f t="shared" si="16"/>
        <v>111229000</v>
      </c>
      <c r="R68" s="606">
        <f t="shared" si="16"/>
        <v>852253984</v>
      </c>
      <c r="S68" s="97">
        <f t="shared" si="16"/>
        <v>3382766</v>
      </c>
      <c r="T68" s="97">
        <f t="shared" si="16"/>
        <v>3000000</v>
      </c>
      <c r="U68" s="97">
        <f t="shared" si="16"/>
        <v>7471923</v>
      </c>
      <c r="V68" s="1029">
        <f t="shared" si="16"/>
        <v>0</v>
      </c>
      <c r="W68" s="97">
        <f t="shared" si="16"/>
        <v>7471923</v>
      </c>
      <c r="X68" s="606">
        <f t="shared" si="16"/>
        <v>450745</v>
      </c>
      <c r="Y68" s="606">
        <f t="shared" si="16"/>
        <v>140000</v>
      </c>
      <c r="Z68" s="606">
        <f t="shared" si="16"/>
        <v>554515</v>
      </c>
      <c r="AA68" s="606">
        <f t="shared" si="16"/>
        <v>593000</v>
      </c>
      <c r="AB68" s="606">
        <f t="shared" si="16"/>
        <v>1147515</v>
      </c>
      <c r="AC68" s="975">
        <f t="shared" si="16"/>
        <v>763973738</v>
      </c>
      <c r="AD68" s="97">
        <f t="shared" si="16"/>
        <v>1648882240</v>
      </c>
      <c r="AE68" s="97">
        <f t="shared" si="16"/>
        <v>1760157954</v>
      </c>
      <c r="AF68" s="97">
        <f t="shared" si="16"/>
        <v>5392828</v>
      </c>
      <c r="AG68" s="97">
        <f t="shared" si="16"/>
        <v>1765550782</v>
      </c>
      <c r="AH68" s="606">
        <f t="shared" ref="AH68" si="17">+AC68+X68+S68+N68+I68+D68</f>
        <v>20898826047</v>
      </c>
      <c r="AI68" s="606">
        <f t="shared" ref="AI68" si="18">+AD68+Y68+T68+O68+J68+E68</f>
        <v>18406456000</v>
      </c>
      <c r="AJ68" s="606">
        <f t="shared" ref="AJ68" si="19">+AE68+Z68+U68+P68+K68+F68</f>
        <v>21127233500</v>
      </c>
      <c r="AK68" s="606">
        <f t="shared" ref="AK68" si="20">+AF68+AA68+V68+Q68+L68+G68</f>
        <v>583493689</v>
      </c>
      <c r="AL68" s="992">
        <f t="shared" ref="AL68" si="21">+AG68+AB68+W68+R68+M68+H68</f>
        <v>21710727189</v>
      </c>
      <c r="AM68" s="31"/>
    </row>
    <row r="69" spans="1:39" ht="24.75" customHeight="1" thickTop="1" x14ac:dyDescent="0.25">
      <c r="A69" s="4"/>
      <c r="B69" s="5"/>
      <c r="D69" s="67"/>
      <c r="E69" s="67"/>
      <c r="F69" s="67"/>
      <c r="G69" s="67"/>
      <c r="H69" s="67"/>
    </row>
    <row r="70" spans="1:39" ht="24.75" customHeight="1" x14ac:dyDescent="0.25">
      <c r="A70" s="4"/>
      <c r="B70" s="5"/>
      <c r="D70" s="67"/>
      <c r="E70" s="67"/>
      <c r="F70" s="67"/>
      <c r="G70" s="67" t="s">
        <v>773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</row>
    <row r="71" spans="1:39" ht="24.75" customHeight="1" x14ac:dyDescent="0.25">
      <c r="D71" s="67"/>
      <c r="E71" s="67"/>
      <c r="F71" s="67"/>
      <c r="G71" s="67"/>
      <c r="H71" s="67"/>
    </row>
    <row r="72" spans="1:39" ht="24.75" customHeight="1" x14ac:dyDescent="0.25">
      <c r="D72" s="67"/>
      <c r="E72" s="67"/>
      <c r="F72" s="67"/>
      <c r="G72" s="67"/>
      <c r="H72" s="67"/>
    </row>
    <row r="73" spans="1:39" ht="24.75" customHeight="1" x14ac:dyDescent="0.25">
      <c r="D73" s="71"/>
      <c r="E73" s="71"/>
      <c r="F73" s="71"/>
      <c r="G73" s="65"/>
      <c r="H73" s="71"/>
    </row>
    <row r="74" spans="1:39" ht="24.75" customHeight="1" x14ac:dyDescent="0.25">
      <c r="G74" s="67"/>
    </row>
    <row r="75" spans="1:39" ht="24.75" customHeight="1" x14ac:dyDescent="0.25"/>
    <row r="76" spans="1:39" ht="24.75" customHeight="1" x14ac:dyDescent="0.25">
      <c r="AG76" s="81"/>
    </row>
    <row r="77" spans="1:39" ht="24.75" customHeight="1" x14ac:dyDescent="0.25"/>
    <row r="78" spans="1:39" ht="24.75" customHeight="1" x14ac:dyDescent="0.25"/>
    <row r="79" spans="1:39" ht="24.75" customHeight="1" x14ac:dyDescent="0.25"/>
    <row r="80" spans="1:39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</sheetData>
  <mergeCells count="20">
    <mergeCell ref="A3:C3"/>
    <mergeCell ref="A4:C4"/>
    <mergeCell ref="D6:H6"/>
    <mergeCell ref="I6:M6"/>
    <mergeCell ref="N6:R6"/>
    <mergeCell ref="A68:C68"/>
    <mergeCell ref="AC6:AG6"/>
    <mergeCell ref="AH6:AL8"/>
    <mergeCell ref="D7:AG7"/>
    <mergeCell ref="D8:H8"/>
    <mergeCell ref="I8:M8"/>
    <mergeCell ref="N8:R8"/>
    <mergeCell ref="S8:W8"/>
    <mergeCell ref="X8:AB8"/>
    <mergeCell ref="AC8:AG8"/>
    <mergeCell ref="C6:C9"/>
    <mergeCell ref="B6:B9"/>
    <mergeCell ref="A6:A9"/>
    <mergeCell ref="S6:W6"/>
    <mergeCell ref="X6:AB6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  <headerFooter>
    <oddFooter>&amp;P. oldal, összesen: &amp;N</oddFooter>
  </headerFooter>
  <colBreaks count="6" manualBreakCount="6">
    <brk id="8" max="66" man="1"/>
    <brk id="13" max="66" man="1"/>
    <brk id="18" max="66" man="1"/>
    <brk id="23" max="66" man="1"/>
    <brk id="28" max="66" man="1"/>
    <brk id="33" max="6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8"/>
  <sheetViews>
    <sheetView view="pageBreakPreview" topLeftCell="A19" zoomScale="60" zoomScaleNormal="100" workbookViewId="0">
      <selection activeCell="M32" sqref="M32"/>
    </sheetView>
  </sheetViews>
  <sheetFormatPr defaultColWidth="9.140625" defaultRowHeight="25.5" x14ac:dyDescent="0.25"/>
  <cols>
    <col min="1" max="1" width="9.85546875" style="146" customWidth="1"/>
    <col min="2" max="2" width="77.85546875" style="99" customWidth="1"/>
    <col min="3" max="3" width="15.85546875" style="99" customWidth="1"/>
    <col min="4" max="4" width="16" style="99" customWidth="1"/>
    <col min="5" max="5" width="16.7109375" style="99" customWidth="1"/>
    <col min="6" max="6" width="14.85546875" style="99" customWidth="1"/>
    <col min="7" max="7" width="16.42578125" style="147" customWidth="1"/>
    <col min="8" max="8" width="5.140625" style="99" customWidth="1"/>
    <col min="9" max="9" width="11.85546875" style="101" customWidth="1"/>
    <col min="10" max="10" width="10" style="99" bestFit="1" customWidth="1"/>
    <col min="11" max="11" width="11.7109375" style="99" bestFit="1" customWidth="1"/>
    <col min="12" max="257" width="9.140625" style="99"/>
    <col min="258" max="258" width="9.85546875" style="99" customWidth="1"/>
    <col min="259" max="259" width="77.85546875" style="99" customWidth="1"/>
    <col min="260" max="263" width="18" style="99" customWidth="1"/>
    <col min="264" max="264" width="5.140625" style="99" customWidth="1"/>
    <col min="265" max="265" width="19.5703125" style="99" bestFit="1" customWidth="1"/>
    <col min="266" max="266" width="10" style="99" bestFit="1" customWidth="1"/>
    <col min="267" max="513" width="9.140625" style="99"/>
    <col min="514" max="514" width="9.85546875" style="99" customWidth="1"/>
    <col min="515" max="515" width="77.85546875" style="99" customWidth="1"/>
    <col min="516" max="519" width="18" style="99" customWidth="1"/>
    <col min="520" max="520" width="5.140625" style="99" customWidth="1"/>
    <col min="521" max="521" width="19.5703125" style="99" bestFit="1" customWidth="1"/>
    <col min="522" max="522" width="10" style="99" bestFit="1" customWidth="1"/>
    <col min="523" max="769" width="9.140625" style="99"/>
    <col min="770" max="770" width="9.85546875" style="99" customWidth="1"/>
    <col min="771" max="771" width="77.85546875" style="99" customWidth="1"/>
    <col min="772" max="775" width="18" style="99" customWidth="1"/>
    <col min="776" max="776" width="5.140625" style="99" customWidth="1"/>
    <col min="777" max="777" width="19.5703125" style="99" bestFit="1" customWidth="1"/>
    <col min="778" max="778" width="10" style="99" bestFit="1" customWidth="1"/>
    <col min="779" max="1025" width="9.140625" style="99"/>
    <col min="1026" max="1026" width="9.85546875" style="99" customWidth="1"/>
    <col min="1027" max="1027" width="77.85546875" style="99" customWidth="1"/>
    <col min="1028" max="1031" width="18" style="99" customWidth="1"/>
    <col min="1032" max="1032" width="5.140625" style="99" customWidth="1"/>
    <col min="1033" max="1033" width="19.5703125" style="99" bestFit="1" customWidth="1"/>
    <col min="1034" max="1034" width="10" style="99" bestFit="1" customWidth="1"/>
    <col min="1035" max="1281" width="9.140625" style="99"/>
    <col min="1282" max="1282" width="9.85546875" style="99" customWidth="1"/>
    <col min="1283" max="1283" width="77.85546875" style="99" customWidth="1"/>
    <col min="1284" max="1287" width="18" style="99" customWidth="1"/>
    <col min="1288" max="1288" width="5.140625" style="99" customWidth="1"/>
    <col min="1289" max="1289" width="19.5703125" style="99" bestFit="1" customWidth="1"/>
    <col min="1290" max="1290" width="10" style="99" bestFit="1" customWidth="1"/>
    <col min="1291" max="1537" width="9.140625" style="99"/>
    <col min="1538" max="1538" width="9.85546875" style="99" customWidth="1"/>
    <col min="1539" max="1539" width="77.85546875" style="99" customWidth="1"/>
    <col min="1540" max="1543" width="18" style="99" customWidth="1"/>
    <col min="1544" max="1544" width="5.140625" style="99" customWidth="1"/>
    <col min="1545" max="1545" width="19.5703125" style="99" bestFit="1" customWidth="1"/>
    <col min="1546" max="1546" width="10" style="99" bestFit="1" customWidth="1"/>
    <col min="1547" max="1793" width="9.140625" style="99"/>
    <col min="1794" max="1794" width="9.85546875" style="99" customWidth="1"/>
    <col min="1795" max="1795" width="77.85546875" style="99" customWidth="1"/>
    <col min="1796" max="1799" width="18" style="99" customWidth="1"/>
    <col min="1800" max="1800" width="5.140625" style="99" customWidth="1"/>
    <col min="1801" max="1801" width="19.5703125" style="99" bestFit="1" customWidth="1"/>
    <col min="1802" max="1802" width="10" style="99" bestFit="1" customWidth="1"/>
    <col min="1803" max="2049" width="9.140625" style="99"/>
    <col min="2050" max="2050" width="9.85546875" style="99" customWidth="1"/>
    <col min="2051" max="2051" width="77.85546875" style="99" customWidth="1"/>
    <col min="2052" max="2055" width="18" style="99" customWidth="1"/>
    <col min="2056" max="2056" width="5.140625" style="99" customWidth="1"/>
    <col min="2057" max="2057" width="19.5703125" style="99" bestFit="1" customWidth="1"/>
    <col min="2058" max="2058" width="10" style="99" bestFit="1" customWidth="1"/>
    <col min="2059" max="2305" width="9.140625" style="99"/>
    <col min="2306" max="2306" width="9.85546875" style="99" customWidth="1"/>
    <col min="2307" max="2307" width="77.85546875" style="99" customWidth="1"/>
    <col min="2308" max="2311" width="18" style="99" customWidth="1"/>
    <col min="2312" max="2312" width="5.140625" style="99" customWidth="1"/>
    <col min="2313" max="2313" width="19.5703125" style="99" bestFit="1" customWidth="1"/>
    <col min="2314" max="2314" width="10" style="99" bestFit="1" customWidth="1"/>
    <col min="2315" max="2561" width="9.140625" style="99"/>
    <col min="2562" max="2562" width="9.85546875" style="99" customWidth="1"/>
    <col min="2563" max="2563" width="77.85546875" style="99" customWidth="1"/>
    <col min="2564" max="2567" width="18" style="99" customWidth="1"/>
    <col min="2568" max="2568" width="5.140625" style="99" customWidth="1"/>
    <col min="2569" max="2569" width="19.5703125" style="99" bestFit="1" customWidth="1"/>
    <col min="2570" max="2570" width="10" style="99" bestFit="1" customWidth="1"/>
    <col min="2571" max="2817" width="9.140625" style="99"/>
    <col min="2818" max="2818" width="9.85546875" style="99" customWidth="1"/>
    <col min="2819" max="2819" width="77.85546875" style="99" customWidth="1"/>
    <col min="2820" max="2823" width="18" style="99" customWidth="1"/>
    <col min="2824" max="2824" width="5.140625" style="99" customWidth="1"/>
    <col min="2825" max="2825" width="19.5703125" style="99" bestFit="1" customWidth="1"/>
    <col min="2826" max="2826" width="10" style="99" bestFit="1" customWidth="1"/>
    <col min="2827" max="3073" width="9.140625" style="99"/>
    <col min="3074" max="3074" width="9.85546875" style="99" customWidth="1"/>
    <col min="3075" max="3075" width="77.85546875" style="99" customWidth="1"/>
    <col min="3076" max="3079" width="18" style="99" customWidth="1"/>
    <col min="3080" max="3080" width="5.140625" style="99" customWidth="1"/>
    <col min="3081" max="3081" width="19.5703125" style="99" bestFit="1" customWidth="1"/>
    <col min="3082" max="3082" width="10" style="99" bestFit="1" customWidth="1"/>
    <col min="3083" max="3329" width="9.140625" style="99"/>
    <col min="3330" max="3330" width="9.85546875" style="99" customWidth="1"/>
    <col min="3331" max="3331" width="77.85546875" style="99" customWidth="1"/>
    <col min="3332" max="3335" width="18" style="99" customWidth="1"/>
    <col min="3336" max="3336" width="5.140625" style="99" customWidth="1"/>
    <col min="3337" max="3337" width="19.5703125" style="99" bestFit="1" customWidth="1"/>
    <col min="3338" max="3338" width="10" style="99" bestFit="1" customWidth="1"/>
    <col min="3339" max="3585" width="9.140625" style="99"/>
    <col min="3586" max="3586" width="9.85546875" style="99" customWidth="1"/>
    <col min="3587" max="3587" width="77.85546875" style="99" customWidth="1"/>
    <col min="3588" max="3591" width="18" style="99" customWidth="1"/>
    <col min="3592" max="3592" width="5.140625" style="99" customWidth="1"/>
    <col min="3593" max="3593" width="19.5703125" style="99" bestFit="1" customWidth="1"/>
    <col min="3594" max="3594" width="10" style="99" bestFit="1" customWidth="1"/>
    <col min="3595" max="3841" width="9.140625" style="99"/>
    <col min="3842" max="3842" width="9.85546875" style="99" customWidth="1"/>
    <col min="3843" max="3843" width="77.85546875" style="99" customWidth="1"/>
    <col min="3844" max="3847" width="18" style="99" customWidth="1"/>
    <col min="3848" max="3848" width="5.140625" style="99" customWidth="1"/>
    <col min="3849" max="3849" width="19.5703125" style="99" bestFit="1" customWidth="1"/>
    <col min="3850" max="3850" width="10" style="99" bestFit="1" customWidth="1"/>
    <col min="3851" max="4097" width="9.140625" style="99"/>
    <col min="4098" max="4098" width="9.85546875" style="99" customWidth="1"/>
    <col min="4099" max="4099" width="77.85546875" style="99" customWidth="1"/>
    <col min="4100" max="4103" width="18" style="99" customWidth="1"/>
    <col min="4104" max="4104" width="5.140625" style="99" customWidth="1"/>
    <col min="4105" max="4105" width="19.5703125" style="99" bestFit="1" customWidth="1"/>
    <col min="4106" max="4106" width="10" style="99" bestFit="1" customWidth="1"/>
    <col min="4107" max="4353" width="9.140625" style="99"/>
    <col min="4354" max="4354" width="9.85546875" style="99" customWidth="1"/>
    <col min="4355" max="4355" width="77.85546875" style="99" customWidth="1"/>
    <col min="4356" max="4359" width="18" style="99" customWidth="1"/>
    <col min="4360" max="4360" width="5.140625" style="99" customWidth="1"/>
    <col min="4361" max="4361" width="19.5703125" style="99" bestFit="1" customWidth="1"/>
    <col min="4362" max="4362" width="10" style="99" bestFit="1" customWidth="1"/>
    <col min="4363" max="4609" width="9.140625" style="99"/>
    <col min="4610" max="4610" width="9.85546875" style="99" customWidth="1"/>
    <col min="4611" max="4611" width="77.85546875" style="99" customWidth="1"/>
    <col min="4612" max="4615" width="18" style="99" customWidth="1"/>
    <col min="4616" max="4616" width="5.140625" style="99" customWidth="1"/>
    <col min="4617" max="4617" width="19.5703125" style="99" bestFit="1" customWidth="1"/>
    <col min="4618" max="4618" width="10" style="99" bestFit="1" customWidth="1"/>
    <col min="4619" max="4865" width="9.140625" style="99"/>
    <col min="4866" max="4866" width="9.85546875" style="99" customWidth="1"/>
    <col min="4867" max="4867" width="77.85546875" style="99" customWidth="1"/>
    <col min="4868" max="4871" width="18" style="99" customWidth="1"/>
    <col min="4872" max="4872" width="5.140625" style="99" customWidth="1"/>
    <col min="4873" max="4873" width="19.5703125" style="99" bestFit="1" customWidth="1"/>
    <col min="4874" max="4874" width="10" style="99" bestFit="1" customWidth="1"/>
    <col min="4875" max="5121" width="9.140625" style="99"/>
    <col min="5122" max="5122" width="9.85546875" style="99" customWidth="1"/>
    <col min="5123" max="5123" width="77.85546875" style="99" customWidth="1"/>
    <col min="5124" max="5127" width="18" style="99" customWidth="1"/>
    <col min="5128" max="5128" width="5.140625" style="99" customWidth="1"/>
    <col min="5129" max="5129" width="19.5703125" style="99" bestFit="1" customWidth="1"/>
    <col min="5130" max="5130" width="10" style="99" bestFit="1" customWidth="1"/>
    <col min="5131" max="5377" width="9.140625" style="99"/>
    <col min="5378" max="5378" width="9.85546875" style="99" customWidth="1"/>
    <col min="5379" max="5379" width="77.85546875" style="99" customWidth="1"/>
    <col min="5380" max="5383" width="18" style="99" customWidth="1"/>
    <col min="5384" max="5384" width="5.140625" style="99" customWidth="1"/>
    <col min="5385" max="5385" width="19.5703125" style="99" bestFit="1" customWidth="1"/>
    <col min="5386" max="5386" width="10" style="99" bestFit="1" customWidth="1"/>
    <col min="5387" max="5633" width="9.140625" style="99"/>
    <col min="5634" max="5634" width="9.85546875" style="99" customWidth="1"/>
    <col min="5635" max="5635" width="77.85546875" style="99" customWidth="1"/>
    <col min="5636" max="5639" width="18" style="99" customWidth="1"/>
    <col min="5640" max="5640" width="5.140625" style="99" customWidth="1"/>
    <col min="5641" max="5641" width="19.5703125" style="99" bestFit="1" customWidth="1"/>
    <col min="5642" max="5642" width="10" style="99" bestFit="1" customWidth="1"/>
    <col min="5643" max="5889" width="9.140625" style="99"/>
    <col min="5890" max="5890" width="9.85546875" style="99" customWidth="1"/>
    <col min="5891" max="5891" width="77.85546875" style="99" customWidth="1"/>
    <col min="5892" max="5895" width="18" style="99" customWidth="1"/>
    <col min="5896" max="5896" width="5.140625" style="99" customWidth="1"/>
    <col min="5897" max="5897" width="19.5703125" style="99" bestFit="1" customWidth="1"/>
    <col min="5898" max="5898" width="10" style="99" bestFit="1" customWidth="1"/>
    <col min="5899" max="6145" width="9.140625" style="99"/>
    <col min="6146" max="6146" width="9.85546875" style="99" customWidth="1"/>
    <col min="6147" max="6147" width="77.85546875" style="99" customWidth="1"/>
    <col min="6148" max="6151" width="18" style="99" customWidth="1"/>
    <col min="6152" max="6152" width="5.140625" style="99" customWidth="1"/>
    <col min="6153" max="6153" width="19.5703125" style="99" bestFit="1" customWidth="1"/>
    <col min="6154" max="6154" width="10" style="99" bestFit="1" customWidth="1"/>
    <col min="6155" max="6401" width="9.140625" style="99"/>
    <col min="6402" max="6402" width="9.85546875" style="99" customWidth="1"/>
    <col min="6403" max="6403" width="77.85546875" style="99" customWidth="1"/>
    <col min="6404" max="6407" width="18" style="99" customWidth="1"/>
    <col min="6408" max="6408" width="5.140625" style="99" customWidth="1"/>
    <col min="6409" max="6409" width="19.5703125" style="99" bestFit="1" customWidth="1"/>
    <col min="6410" max="6410" width="10" style="99" bestFit="1" customWidth="1"/>
    <col min="6411" max="6657" width="9.140625" style="99"/>
    <col min="6658" max="6658" width="9.85546875" style="99" customWidth="1"/>
    <col min="6659" max="6659" width="77.85546875" style="99" customWidth="1"/>
    <col min="6660" max="6663" width="18" style="99" customWidth="1"/>
    <col min="6664" max="6664" width="5.140625" style="99" customWidth="1"/>
    <col min="6665" max="6665" width="19.5703125" style="99" bestFit="1" customWidth="1"/>
    <col min="6666" max="6666" width="10" style="99" bestFit="1" customWidth="1"/>
    <col min="6667" max="6913" width="9.140625" style="99"/>
    <col min="6914" max="6914" width="9.85546875" style="99" customWidth="1"/>
    <col min="6915" max="6915" width="77.85546875" style="99" customWidth="1"/>
    <col min="6916" max="6919" width="18" style="99" customWidth="1"/>
    <col min="6920" max="6920" width="5.140625" style="99" customWidth="1"/>
    <col min="6921" max="6921" width="19.5703125" style="99" bestFit="1" customWidth="1"/>
    <col min="6922" max="6922" width="10" style="99" bestFit="1" customWidth="1"/>
    <col min="6923" max="7169" width="9.140625" style="99"/>
    <col min="7170" max="7170" width="9.85546875" style="99" customWidth="1"/>
    <col min="7171" max="7171" width="77.85546875" style="99" customWidth="1"/>
    <col min="7172" max="7175" width="18" style="99" customWidth="1"/>
    <col min="7176" max="7176" width="5.140625" style="99" customWidth="1"/>
    <col min="7177" max="7177" width="19.5703125" style="99" bestFit="1" customWidth="1"/>
    <col min="7178" max="7178" width="10" style="99" bestFit="1" customWidth="1"/>
    <col min="7179" max="7425" width="9.140625" style="99"/>
    <col min="7426" max="7426" width="9.85546875" style="99" customWidth="1"/>
    <col min="7427" max="7427" width="77.85546875" style="99" customWidth="1"/>
    <col min="7428" max="7431" width="18" style="99" customWidth="1"/>
    <col min="7432" max="7432" width="5.140625" style="99" customWidth="1"/>
    <col min="7433" max="7433" width="19.5703125" style="99" bestFit="1" customWidth="1"/>
    <col min="7434" max="7434" width="10" style="99" bestFit="1" customWidth="1"/>
    <col min="7435" max="7681" width="9.140625" style="99"/>
    <col min="7682" max="7682" width="9.85546875" style="99" customWidth="1"/>
    <col min="7683" max="7683" width="77.85546875" style="99" customWidth="1"/>
    <col min="7684" max="7687" width="18" style="99" customWidth="1"/>
    <col min="7688" max="7688" width="5.140625" style="99" customWidth="1"/>
    <col min="7689" max="7689" width="19.5703125" style="99" bestFit="1" customWidth="1"/>
    <col min="7690" max="7690" width="10" style="99" bestFit="1" customWidth="1"/>
    <col min="7691" max="7937" width="9.140625" style="99"/>
    <col min="7938" max="7938" width="9.85546875" style="99" customWidth="1"/>
    <col min="7939" max="7939" width="77.85546875" style="99" customWidth="1"/>
    <col min="7940" max="7943" width="18" style="99" customWidth="1"/>
    <col min="7944" max="7944" width="5.140625" style="99" customWidth="1"/>
    <col min="7945" max="7945" width="19.5703125" style="99" bestFit="1" customWidth="1"/>
    <col min="7946" max="7946" width="10" style="99" bestFit="1" customWidth="1"/>
    <col min="7947" max="8193" width="9.140625" style="99"/>
    <col min="8194" max="8194" width="9.85546875" style="99" customWidth="1"/>
    <col min="8195" max="8195" width="77.85546875" style="99" customWidth="1"/>
    <col min="8196" max="8199" width="18" style="99" customWidth="1"/>
    <col min="8200" max="8200" width="5.140625" style="99" customWidth="1"/>
    <col min="8201" max="8201" width="19.5703125" style="99" bestFit="1" customWidth="1"/>
    <col min="8202" max="8202" width="10" style="99" bestFit="1" customWidth="1"/>
    <col min="8203" max="8449" width="9.140625" style="99"/>
    <col min="8450" max="8450" width="9.85546875" style="99" customWidth="1"/>
    <col min="8451" max="8451" width="77.85546875" style="99" customWidth="1"/>
    <col min="8452" max="8455" width="18" style="99" customWidth="1"/>
    <col min="8456" max="8456" width="5.140625" style="99" customWidth="1"/>
    <col min="8457" max="8457" width="19.5703125" style="99" bestFit="1" customWidth="1"/>
    <col min="8458" max="8458" width="10" style="99" bestFit="1" customWidth="1"/>
    <col min="8459" max="8705" width="9.140625" style="99"/>
    <col min="8706" max="8706" width="9.85546875" style="99" customWidth="1"/>
    <col min="8707" max="8707" width="77.85546875" style="99" customWidth="1"/>
    <col min="8708" max="8711" width="18" style="99" customWidth="1"/>
    <col min="8712" max="8712" width="5.140625" style="99" customWidth="1"/>
    <col min="8713" max="8713" width="19.5703125" style="99" bestFit="1" customWidth="1"/>
    <col min="8714" max="8714" width="10" style="99" bestFit="1" customWidth="1"/>
    <col min="8715" max="8961" width="9.140625" style="99"/>
    <col min="8962" max="8962" width="9.85546875" style="99" customWidth="1"/>
    <col min="8963" max="8963" width="77.85546875" style="99" customWidth="1"/>
    <col min="8964" max="8967" width="18" style="99" customWidth="1"/>
    <col min="8968" max="8968" width="5.140625" style="99" customWidth="1"/>
    <col min="8969" max="8969" width="19.5703125" style="99" bestFit="1" customWidth="1"/>
    <col min="8970" max="8970" width="10" style="99" bestFit="1" customWidth="1"/>
    <col min="8971" max="9217" width="9.140625" style="99"/>
    <col min="9218" max="9218" width="9.85546875" style="99" customWidth="1"/>
    <col min="9219" max="9219" width="77.85546875" style="99" customWidth="1"/>
    <col min="9220" max="9223" width="18" style="99" customWidth="1"/>
    <col min="9224" max="9224" width="5.140625" style="99" customWidth="1"/>
    <col min="9225" max="9225" width="19.5703125" style="99" bestFit="1" customWidth="1"/>
    <col min="9226" max="9226" width="10" style="99" bestFit="1" customWidth="1"/>
    <col min="9227" max="9473" width="9.140625" style="99"/>
    <col min="9474" max="9474" width="9.85546875" style="99" customWidth="1"/>
    <col min="9475" max="9475" width="77.85546875" style="99" customWidth="1"/>
    <col min="9476" max="9479" width="18" style="99" customWidth="1"/>
    <col min="9480" max="9480" width="5.140625" style="99" customWidth="1"/>
    <col min="9481" max="9481" width="19.5703125" style="99" bestFit="1" customWidth="1"/>
    <col min="9482" max="9482" width="10" style="99" bestFit="1" customWidth="1"/>
    <col min="9483" max="9729" width="9.140625" style="99"/>
    <col min="9730" max="9730" width="9.85546875" style="99" customWidth="1"/>
    <col min="9731" max="9731" width="77.85546875" style="99" customWidth="1"/>
    <col min="9732" max="9735" width="18" style="99" customWidth="1"/>
    <col min="9736" max="9736" width="5.140625" style="99" customWidth="1"/>
    <col min="9737" max="9737" width="19.5703125" style="99" bestFit="1" customWidth="1"/>
    <col min="9738" max="9738" width="10" style="99" bestFit="1" customWidth="1"/>
    <col min="9739" max="9985" width="9.140625" style="99"/>
    <col min="9986" max="9986" width="9.85546875" style="99" customWidth="1"/>
    <col min="9987" max="9987" width="77.85546875" style="99" customWidth="1"/>
    <col min="9988" max="9991" width="18" style="99" customWidth="1"/>
    <col min="9992" max="9992" width="5.140625" style="99" customWidth="1"/>
    <col min="9993" max="9993" width="19.5703125" style="99" bestFit="1" customWidth="1"/>
    <col min="9994" max="9994" width="10" style="99" bestFit="1" customWidth="1"/>
    <col min="9995" max="10241" width="9.140625" style="99"/>
    <col min="10242" max="10242" width="9.85546875" style="99" customWidth="1"/>
    <col min="10243" max="10243" width="77.85546875" style="99" customWidth="1"/>
    <col min="10244" max="10247" width="18" style="99" customWidth="1"/>
    <col min="10248" max="10248" width="5.140625" style="99" customWidth="1"/>
    <col min="10249" max="10249" width="19.5703125" style="99" bestFit="1" customWidth="1"/>
    <col min="10250" max="10250" width="10" style="99" bestFit="1" customWidth="1"/>
    <col min="10251" max="10497" width="9.140625" style="99"/>
    <col min="10498" max="10498" width="9.85546875" style="99" customWidth="1"/>
    <col min="10499" max="10499" width="77.85546875" style="99" customWidth="1"/>
    <col min="10500" max="10503" width="18" style="99" customWidth="1"/>
    <col min="10504" max="10504" width="5.140625" style="99" customWidth="1"/>
    <col min="10505" max="10505" width="19.5703125" style="99" bestFit="1" customWidth="1"/>
    <col min="10506" max="10506" width="10" style="99" bestFit="1" customWidth="1"/>
    <col min="10507" max="10753" width="9.140625" style="99"/>
    <col min="10754" max="10754" width="9.85546875" style="99" customWidth="1"/>
    <col min="10755" max="10755" width="77.85546875" style="99" customWidth="1"/>
    <col min="10756" max="10759" width="18" style="99" customWidth="1"/>
    <col min="10760" max="10760" width="5.140625" style="99" customWidth="1"/>
    <col min="10761" max="10761" width="19.5703125" style="99" bestFit="1" customWidth="1"/>
    <col min="10762" max="10762" width="10" style="99" bestFit="1" customWidth="1"/>
    <col min="10763" max="11009" width="9.140625" style="99"/>
    <col min="11010" max="11010" width="9.85546875" style="99" customWidth="1"/>
    <col min="11011" max="11011" width="77.85546875" style="99" customWidth="1"/>
    <col min="11012" max="11015" width="18" style="99" customWidth="1"/>
    <col min="11016" max="11016" width="5.140625" style="99" customWidth="1"/>
    <col min="11017" max="11017" width="19.5703125" style="99" bestFit="1" customWidth="1"/>
    <col min="11018" max="11018" width="10" style="99" bestFit="1" customWidth="1"/>
    <col min="11019" max="11265" width="9.140625" style="99"/>
    <col min="11266" max="11266" width="9.85546875" style="99" customWidth="1"/>
    <col min="11267" max="11267" width="77.85546875" style="99" customWidth="1"/>
    <col min="11268" max="11271" width="18" style="99" customWidth="1"/>
    <col min="11272" max="11272" width="5.140625" style="99" customWidth="1"/>
    <col min="11273" max="11273" width="19.5703125" style="99" bestFit="1" customWidth="1"/>
    <col min="11274" max="11274" width="10" style="99" bestFit="1" customWidth="1"/>
    <col min="11275" max="11521" width="9.140625" style="99"/>
    <col min="11522" max="11522" width="9.85546875" style="99" customWidth="1"/>
    <col min="11523" max="11523" width="77.85546875" style="99" customWidth="1"/>
    <col min="11524" max="11527" width="18" style="99" customWidth="1"/>
    <col min="11528" max="11528" width="5.140625" style="99" customWidth="1"/>
    <col min="11529" max="11529" width="19.5703125" style="99" bestFit="1" customWidth="1"/>
    <col min="11530" max="11530" width="10" style="99" bestFit="1" customWidth="1"/>
    <col min="11531" max="11777" width="9.140625" style="99"/>
    <col min="11778" max="11778" width="9.85546875" style="99" customWidth="1"/>
    <col min="11779" max="11779" width="77.85546875" style="99" customWidth="1"/>
    <col min="11780" max="11783" width="18" style="99" customWidth="1"/>
    <col min="11784" max="11784" width="5.140625" style="99" customWidth="1"/>
    <col min="11785" max="11785" width="19.5703125" style="99" bestFit="1" customWidth="1"/>
    <col min="11786" max="11786" width="10" style="99" bestFit="1" customWidth="1"/>
    <col min="11787" max="12033" width="9.140625" style="99"/>
    <col min="12034" max="12034" width="9.85546875" style="99" customWidth="1"/>
    <col min="12035" max="12035" width="77.85546875" style="99" customWidth="1"/>
    <col min="12036" max="12039" width="18" style="99" customWidth="1"/>
    <col min="12040" max="12040" width="5.140625" style="99" customWidth="1"/>
    <col min="12041" max="12041" width="19.5703125" style="99" bestFit="1" customWidth="1"/>
    <col min="12042" max="12042" width="10" style="99" bestFit="1" customWidth="1"/>
    <col min="12043" max="12289" width="9.140625" style="99"/>
    <col min="12290" max="12290" width="9.85546875" style="99" customWidth="1"/>
    <col min="12291" max="12291" width="77.85546875" style="99" customWidth="1"/>
    <col min="12292" max="12295" width="18" style="99" customWidth="1"/>
    <col min="12296" max="12296" width="5.140625" style="99" customWidth="1"/>
    <col min="12297" max="12297" width="19.5703125" style="99" bestFit="1" customWidth="1"/>
    <col min="12298" max="12298" width="10" style="99" bestFit="1" customWidth="1"/>
    <col min="12299" max="12545" width="9.140625" style="99"/>
    <col min="12546" max="12546" width="9.85546875" style="99" customWidth="1"/>
    <col min="12547" max="12547" width="77.85546875" style="99" customWidth="1"/>
    <col min="12548" max="12551" width="18" style="99" customWidth="1"/>
    <col min="12552" max="12552" width="5.140625" style="99" customWidth="1"/>
    <col min="12553" max="12553" width="19.5703125" style="99" bestFit="1" customWidth="1"/>
    <col min="12554" max="12554" width="10" style="99" bestFit="1" customWidth="1"/>
    <col min="12555" max="12801" width="9.140625" style="99"/>
    <col min="12802" max="12802" width="9.85546875" style="99" customWidth="1"/>
    <col min="12803" max="12803" width="77.85546875" style="99" customWidth="1"/>
    <col min="12804" max="12807" width="18" style="99" customWidth="1"/>
    <col min="12808" max="12808" width="5.140625" style="99" customWidth="1"/>
    <col min="12809" max="12809" width="19.5703125" style="99" bestFit="1" customWidth="1"/>
    <col min="12810" max="12810" width="10" style="99" bestFit="1" customWidth="1"/>
    <col min="12811" max="13057" width="9.140625" style="99"/>
    <col min="13058" max="13058" width="9.85546875" style="99" customWidth="1"/>
    <col min="13059" max="13059" width="77.85546875" style="99" customWidth="1"/>
    <col min="13060" max="13063" width="18" style="99" customWidth="1"/>
    <col min="13064" max="13064" width="5.140625" style="99" customWidth="1"/>
    <col min="13065" max="13065" width="19.5703125" style="99" bestFit="1" customWidth="1"/>
    <col min="13066" max="13066" width="10" style="99" bestFit="1" customWidth="1"/>
    <col min="13067" max="13313" width="9.140625" style="99"/>
    <col min="13314" max="13314" width="9.85546875" style="99" customWidth="1"/>
    <col min="13315" max="13315" width="77.85546875" style="99" customWidth="1"/>
    <col min="13316" max="13319" width="18" style="99" customWidth="1"/>
    <col min="13320" max="13320" width="5.140625" style="99" customWidth="1"/>
    <col min="13321" max="13321" width="19.5703125" style="99" bestFit="1" customWidth="1"/>
    <col min="13322" max="13322" width="10" style="99" bestFit="1" customWidth="1"/>
    <col min="13323" max="13569" width="9.140625" style="99"/>
    <col min="13570" max="13570" width="9.85546875" style="99" customWidth="1"/>
    <col min="13571" max="13571" width="77.85546875" style="99" customWidth="1"/>
    <col min="13572" max="13575" width="18" style="99" customWidth="1"/>
    <col min="13576" max="13576" width="5.140625" style="99" customWidth="1"/>
    <col min="13577" max="13577" width="19.5703125" style="99" bestFit="1" customWidth="1"/>
    <col min="13578" max="13578" width="10" style="99" bestFit="1" customWidth="1"/>
    <col min="13579" max="13825" width="9.140625" style="99"/>
    <col min="13826" max="13826" width="9.85546875" style="99" customWidth="1"/>
    <col min="13827" max="13827" width="77.85546875" style="99" customWidth="1"/>
    <col min="13828" max="13831" width="18" style="99" customWidth="1"/>
    <col min="13832" max="13832" width="5.140625" style="99" customWidth="1"/>
    <col min="13833" max="13833" width="19.5703125" style="99" bestFit="1" customWidth="1"/>
    <col min="13834" max="13834" width="10" style="99" bestFit="1" customWidth="1"/>
    <col min="13835" max="14081" width="9.140625" style="99"/>
    <col min="14082" max="14082" width="9.85546875" style="99" customWidth="1"/>
    <col min="14083" max="14083" width="77.85546875" style="99" customWidth="1"/>
    <col min="14084" max="14087" width="18" style="99" customWidth="1"/>
    <col min="14088" max="14088" width="5.140625" style="99" customWidth="1"/>
    <col min="14089" max="14089" width="19.5703125" style="99" bestFit="1" customWidth="1"/>
    <col min="14090" max="14090" width="10" style="99" bestFit="1" customWidth="1"/>
    <col min="14091" max="14337" width="9.140625" style="99"/>
    <col min="14338" max="14338" width="9.85546875" style="99" customWidth="1"/>
    <col min="14339" max="14339" width="77.85546875" style="99" customWidth="1"/>
    <col min="14340" max="14343" width="18" style="99" customWidth="1"/>
    <col min="14344" max="14344" width="5.140625" style="99" customWidth="1"/>
    <col min="14345" max="14345" width="19.5703125" style="99" bestFit="1" customWidth="1"/>
    <col min="14346" max="14346" width="10" style="99" bestFit="1" customWidth="1"/>
    <col min="14347" max="14593" width="9.140625" style="99"/>
    <col min="14594" max="14594" width="9.85546875" style="99" customWidth="1"/>
    <col min="14595" max="14595" width="77.85546875" style="99" customWidth="1"/>
    <col min="14596" max="14599" width="18" style="99" customWidth="1"/>
    <col min="14600" max="14600" width="5.140625" style="99" customWidth="1"/>
    <col min="14601" max="14601" width="19.5703125" style="99" bestFit="1" customWidth="1"/>
    <col min="14602" max="14602" width="10" style="99" bestFit="1" customWidth="1"/>
    <col min="14603" max="14849" width="9.140625" style="99"/>
    <col min="14850" max="14850" width="9.85546875" style="99" customWidth="1"/>
    <col min="14851" max="14851" width="77.85546875" style="99" customWidth="1"/>
    <col min="14852" max="14855" width="18" style="99" customWidth="1"/>
    <col min="14856" max="14856" width="5.140625" style="99" customWidth="1"/>
    <col min="14857" max="14857" width="19.5703125" style="99" bestFit="1" customWidth="1"/>
    <col min="14858" max="14858" width="10" style="99" bestFit="1" customWidth="1"/>
    <col min="14859" max="15105" width="9.140625" style="99"/>
    <col min="15106" max="15106" width="9.85546875" style="99" customWidth="1"/>
    <col min="15107" max="15107" width="77.85546875" style="99" customWidth="1"/>
    <col min="15108" max="15111" width="18" style="99" customWidth="1"/>
    <col min="15112" max="15112" width="5.140625" style="99" customWidth="1"/>
    <col min="15113" max="15113" width="19.5703125" style="99" bestFit="1" customWidth="1"/>
    <col min="15114" max="15114" width="10" style="99" bestFit="1" customWidth="1"/>
    <col min="15115" max="15361" width="9.140625" style="99"/>
    <col min="15362" max="15362" width="9.85546875" style="99" customWidth="1"/>
    <col min="15363" max="15363" width="77.85546875" style="99" customWidth="1"/>
    <col min="15364" max="15367" width="18" style="99" customWidth="1"/>
    <col min="15368" max="15368" width="5.140625" style="99" customWidth="1"/>
    <col min="15369" max="15369" width="19.5703125" style="99" bestFit="1" customWidth="1"/>
    <col min="15370" max="15370" width="10" style="99" bestFit="1" customWidth="1"/>
    <col min="15371" max="15617" width="9.140625" style="99"/>
    <col min="15618" max="15618" width="9.85546875" style="99" customWidth="1"/>
    <col min="15619" max="15619" width="77.85546875" style="99" customWidth="1"/>
    <col min="15620" max="15623" width="18" style="99" customWidth="1"/>
    <col min="15624" max="15624" width="5.140625" style="99" customWidth="1"/>
    <col min="15625" max="15625" width="19.5703125" style="99" bestFit="1" customWidth="1"/>
    <col min="15626" max="15626" width="10" style="99" bestFit="1" customWidth="1"/>
    <col min="15627" max="15873" width="9.140625" style="99"/>
    <col min="15874" max="15874" width="9.85546875" style="99" customWidth="1"/>
    <col min="15875" max="15875" width="77.85546875" style="99" customWidth="1"/>
    <col min="15876" max="15879" width="18" style="99" customWidth="1"/>
    <col min="15880" max="15880" width="5.140625" style="99" customWidth="1"/>
    <col min="15881" max="15881" width="19.5703125" style="99" bestFit="1" customWidth="1"/>
    <col min="15882" max="15882" width="10" style="99" bestFit="1" customWidth="1"/>
    <col min="15883" max="16129" width="9.140625" style="99"/>
    <col min="16130" max="16130" width="9.85546875" style="99" customWidth="1"/>
    <col min="16131" max="16131" width="77.85546875" style="99" customWidth="1"/>
    <col min="16132" max="16135" width="18" style="99" customWidth="1"/>
    <col min="16136" max="16136" width="5.140625" style="99" customWidth="1"/>
    <col min="16137" max="16137" width="19.5703125" style="99" bestFit="1" customWidth="1"/>
    <col min="16138" max="16138" width="10" style="99" bestFit="1" customWidth="1"/>
    <col min="16139" max="16384" width="9.140625" style="99"/>
  </cols>
  <sheetData>
    <row r="1" spans="1:11" ht="15.75" x14ac:dyDescent="0.25">
      <c r="A1" s="98" t="s">
        <v>132</v>
      </c>
      <c r="G1" s="100" t="s">
        <v>142</v>
      </c>
    </row>
    <row r="2" spans="1:11" ht="15.75" x14ac:dyDescent="0.25">
      <c r="A2" s="98"/>
      <c r="G2" s="100"/>
    </row>
    <row r="3" spans="1:11" ht="42.75" customHeight="1" x14ac:dyDescent="0.25">
      <c r="A3" s="1107" t="s">
        <v>625</v>
      </c>
      <c r="B3" s="1107"/>
      <c r="C3" s="1107"/>
      <c r="D3" s="1107"/>
      <c r="E3" s="1107"/>
      <c r="F3" s="1107"/>
      <c r="G3" s="1107"/>
    </row>
    <row r="4" spans="1:11" ht="25.5" customHeight="1" thickBot="1" x14ac:dyDescent="0.3">
      <c r="A4" s="1108" t="s">
        <v>1</v>
      </c>
      <c r="B4" s="1108"/>
      <c r="C4" s="1108"/>
      <c r="D4" s="1108"/>
      <c r="E4" s="1108"/>
      <c r="F4" s="1108"/>
      <c r="G4" s="1108"/>
    </row>
    <row r="5" spans="1:11" ht="55.5" customHeight="1" thickTop="1" thickBot="1" x14ac:dyDescent="0.3">
      <c r="A5" s="102" t="s">
        <v>57</v>
      </c>
      <c r="B5" s="103" t="s">
        <v>143</v>
      </c>
      <c r="C5" s="103" t="s">
        <v>628</v>
      </c>
      <c r="D5" s="103" t="s">
        <v>626</v>
      </c>
      <c r="E5" s="103" t="s">
        <v>824</v>
      </c>
      <c r="F5" s="104" t="s">
        <v>144</v>
      </c>
      <c r="G5" s="105" t="s">
        <v>4</v>
      </c>
    </row>
    <row r="6" spans="1:11" s="110" customFormat="1" ht="24.75" customHeight="1" thickTop="1" x14ac:dyDescent="0.2">
      <c r="A6" s="106" t="s">
        <v>145</v>
      </c>
      <c r="B6" s="107" t="s">
        <v>146</v>
      </c>
      <c r="C6" s="108">
        <f>SUM(C7:C13)</f>
        <v>901506965</v>
      </c>
      <c r="D6" s="108">
        <f>SUM(D7:D13)</f>
        <v>901034215</v>
      </c>
      <c r="E6" s="108">
        <f t="shared" ref="E6:G6" si="0">SUM(E7:E13)</f>
        <v>932397715</v>
      </c>
      <c r="F6" s="626">
        <f t="shared" si="0"/>
        <v>0</v>
      </c>
      <c r="G6" s="109">
        <f t="shared" si="0"/>
        <v>932397715</v>
      </c>
      <c r="I6" s="111"/>
      <c r="K6" s="381"/>
    </row>
    <row r="7" spans="1:11" ht="24.75" customHeight="1" x14ac:dyDescent="0.25">
      <c r="A7" s="112" t="s">
        <v>147</v>
      </c>
      <c r="B7" s="113" t="s">
        <v>148</v>
      </c>
      <c r="C7" s="114">
        <v>577114500</v>
      </c>
      <c r="D7" s="114">
        <v>577114500</v>
      </c>
      <c r="E7" s="114">
        <v>608478000</v>
      </c>
      <c r="F7" s="114"/>
      <c r="G7" s="117">
        <f>SUM(E7:F7)</f>
        <v>608478000</v>
      </c>
    </row>
    <row r="8" spans="1:11" ht="24.75" customHeight="1" x14ac:dyDescent="0.25">
      <c r="A8" s="118" t="s">
        <v>149</v>
      </c>
      <c r="B8" s="116" t="s">
        <v>150</v>
      </c>
      <c r="C8" s="115">
        <v>35825400</v>
      </c>
      <c r="D8" s="115">
        <v>35825400</v>
      </c>
      <c r="E8" s="115">
        <v>35825400</v>
      </c>
      <c r="F8" s="116"/>
      <c r="G8" s="117">
        <f t="shared" ref="G8:G13" si="1">SUM(E8:F8)</f>
        <v>35825400</v>
      </c>
    </row>
    <row r="9" spans="1:11" ht="24.75" customHeight="1" x14ac:dyDescent="0.25">
      <c r="A9" s="118" t="s">
        <v>151</v>
      </c>
      <c r="B9" s="116" t="s">
        <v>152</v>
      </c>
      <c r="C9" s="115">
        <v>83597500</v>
      </c>
      <c r="D9" s="115">
        <v>83852500</v>
      </c>
      <c r="E9" s="115">
        <v>83852500</v>
      </c>
      <c r="F9" s="116"/>
      <c r="G9" s="117">
        <f t="shared" si="1"/>
        <v>83852500</v>
      </c>
    </row>
    <row r="10" spans="1:11" ht="24.75" customHeight="1" x14ac:dyDescent="0.25">
      <c r="A10" s="118" t="s">
        <v>153</v>
      </c>
      <c r="B10" s="116" t="s">
        <v>154</v>
      </c>
      <c r="C10" s="115">
        <v>6050555</v>
      </c>
      <c r="D10" s="115">
        <v>6050555</v>
      </c>
      <c r="E10" s="115">
        <v>6050555</v>
      </c>
      <c r="F10" s="116"/>
      <c r="G10" s="117">
        <f t="shared" si="1"/>
        <v>6050555</v>
      </c>
    </row>
    <row r="11" spans="1:11" ht="24.75" customHeight="1" x14ac:dyDescent="0.25">
      <c r="A11" s="118" t="s">
        <v>155</v>
      </c>
      <c r="B11" s="116" t="s">
        <v>156</v>
      </c>
      <c r="C11" s="115">
        <v>77180960</v>
      </c>
      <c r="D11" s="115">
        <v>77180960</v>
      </c>
      <c r="E11" s="115">
        <v>77180960</v>
      </c>
      <c r="F11" s="116"/>
      <c r="G11" s="117">
        <f t="shared" si="1"/>
        <v>77180960</v>
      </c>
    </row>
    <row r="12" spans="1:11" ht="24.75" customHeight="1" x14ac:dyDescent="0.25">
      <c r="A12" s="118" t="s">
        <v>157</v>
      </c>
      <c r="B12" s="116" t="s">
        <v>158</v>
      </c>
      <c r="C12" s="115">
        <v>121077600</v>
      </c>
      <c r="D12" s="115">
        <v>120352400</v>
      </c>
      <c r="E12" s="115">
        <v>120352400</v>
      </c>
      <c r="F12" s="116"/>
      <c r="G12" s="117">
        <f t="shared" si="1"/>
        <v>120352400</v>
      </c>
    </row>
    <row r="13" spans="1:11" ht="24.75" customHeight="1" x14ac:dyDescent="0.25">
      <c r="A13" s="118" t="s">
        <v>159</v>
      </c>
      <c r="B13" s="116" t="s">
        <v>160</v>
      </c>
      <c r="C13" s="115">
        <v>660450</v>
      </c>
      <c r="D13" s="115">
        <v>657900</v>
      </c>
      <c r="E13" s="115">
        <v>657900</v>
      </c>
      <c r="F13" s="116"/>
      <c r="G13" s="117">
        <f t="shared" si="1"/>
        <v>657900</v>
      </c>
      <c r="H13" s="120"/>
      <c r="I13" s="120"/>
    </row>
    <row r="14" spans="1:11" s="110" customFormat="1" ht="24.75" customHeight="1" x14ac:dyDescent="0.2">
      <c r="A14" s="121" t="s">
        <v>161</v>
      </c>
      <c r="B14" s="122" t="s">
        <v>162</v>
      </c>
      <c r="C14" s="123">
        <f>SUM(C15:C19)</f>
        <v>1376778054</v>
      </c>
      <c r="D14" s="123">
        <f>SUM(D15:D19)</f>
        <v>1507243188</v>
      </c>
      <c r="E14" s="123">
        <f t="shared" ref="E14:G14" si="2">SUM(E15:E19)</f>
        <v>1522914718</v>
      </c>
      <c r="F14" s="123">
        <f t="shared" si="2"/>
        <v>-186390</v>
      </c>
      <c r="G14" s="124">
        <f t="shared" si="2"/>
        <v>1522728328</v>
      </c>
      <c r="I14" s="111"/>
    </row>
    <row r="15" spans="1:11" s="110" customFormat="1" ht="30.75" customHeight="1" x14ac:dyDescent="0.25">
      <c r="A15" s="118" t="s">
        <v>163</v>
      </c>
      <c r="B15" s="116" t="s">
        <v>164</v>
      </c>
      <c r="C15" s="115">
        <v>191111054</v>
      </c>
      <c r="D15" s="115">
        <v>183061188</v>
      </c>
      <c r="E15" s="115">
        <v>184319518</v>
      </c>
      <c r="F15" s="115">
        <v>465410</v>
      </c>
      <c r="G15" s="119">
        <f>SUM(E15:F15)</f>
        <v>184784928</v>
      </c>
      <c r="H15" s="120"/>
      <c r="I15" s="120"/>
    </row>
    <row r="16" spans="1:11" s="110" customFormat="1" ht="24.75" customHeight="1" x14ac:dyDescent="0.25">
      <c r="A16" s="118" t="s">
        <v>165</v>
      </c>
      <c r="B16" s="116" t="s">
        <v>166</v>
      </c>
      <c r="C16" s="115">
        <v>802874800</v>
      </c>
      <c r="D16" s="115">
        <v>932509300</v>
      </c>
      <c r="E16" s="115">
        <v>946922500</v>
      </c>
      <c r="F16" s="115">
        <v>4094800</v>
      </c>
      <c r="G16" s="119">
        <f t="shared" ref="G16:G19" si="3">SUM(E16:F16)</f>
        <v>951017300</v>
      </c>
      <c r="H16" s="120"/>
      <c r="I16" s="120"/>
    </row>
    <row r="17" spans="1:14" s="110" customFormat="1" ht="34.5" customHeight="1" x14ac:dyDescent="0.25">
      <c r="A17" s="125" t="s">
        <v>167</v>
      </c>
      <c r="B17" s="116" t="s">
        <v>168</v>
      </c>
      <c r="C17" s="115">
        <v>39489900</v>
      </c>
      <c r="D17" s="115">
        <v>48123000</v>
      </c>
      <c r="E17" s="115">
        <v>48123000</v>
      </c>
      <c r="F17" s="115">
        <v>521400</v>
      </c>
      <c r="G17" s="119">
        <f t="shared" si="3"/>
        <v>48644400</v>
      </c>
      <c r="H17" s="120"/>
      <c r="I17" s="120"/>
    </row>
    <row r="18" spans="1:14" s="110" customFormat="1" ht="31.5" customHeight="1" x14ac:dyDescent="0.25">
      <c r="A18" s="118" t="s">
        <v>169</v>
      </c>
      <c r="B18" s="116" t="s">
        <v>170</v>
      </c>
      <c r="C18" s="115">
        <v>341366400</v>
      </c>
      <c r="D18" s="115">
        <v>342420000</v>
      </c>
      <c r="E18" s="115">
        <v>342420000</v>
      </c>
      <c r="F18" s="115">
        <v>-5268000</v>
      </c>
      <c r="G18" s="119">
        <f t="shared" si="3"/>
        <v>337152000</v>
      </c>
      <c r="H18" s="120"/>
      <c r="I18" s="120"/>
    </row>
    <row r="19" spans="1:14" s="110" customFormat="1" ht="31.5" customHeight="1" x14ac:dyDescent="0.25">
      <c r="A19" s="118" t="s">
        <v>171</v>
      </c>
      <c r="B19" s="116" t="s">
        <v>172</v>
      </c>
      <c r="C19" s="115">
        <v>1935900</v>
      </c>
      <c r="D19" s="115">
        <v>1129700</v>
      </c>
      <c r="E19" s="115">
        <v>1129700</v>
      </c>
      <c r="F19" s="115"/>
      <c r="G19" s="119">
        <f t="shared" si="3"/>
        <v>1129700</v>
      </c>
      <c r="H19" s="120"/>
      <c r="I19" s="120"/>
    </row>
    <row r="20" spans="1:14" s="110" customFormat="1" ht="24.75" customHeight="1" x14ac:dyDescent="0.2">
      <c r="A20" s="121" t="s">
        <v>173</v>
      </c>
      <c r="B20" s="122" t="s">
        <v>174</v>
      </c>
      <c r="C20" s="123">
        <f>SUM(C21+C25)</f>
        <v>651116450</v>
      </c>
      <c r="D20" s="123">
        <f>SUM(D25,D21)</f>
        <v>689747600</v>
      </c>
      <c r="E20" s="123">
        <f t="shared" ref="E20:G20" si="4">SUM(E21+E25)</f>
        <v>676496860</v>
      </c>
      <c r="F20" s="123">
        <f t="shared" si="4"/>
        <v>20329400</v>
      </c>
      <c r="G20" s="124">
        <f t="shared" si="4"/>
        <v>696826260</v>
      </c>
      <c r="I20" s="111"/>
    </row>
    <row r="21" spans="1:14" s="110" customFormat="1" ht="24.75" customHeight="1" x14ac:dyDescent="0.2">
      <c r="A21" s="126" t="s">
        <v>175</v>
      </c>
      <c r="B21" s="127" t="s">
        <v>176</v>
      </c>
      <c r="C21" s="128">
        <f>SUM(C22:C24)</f>
        <v>172330650</v>
      </c>
      <c r="D21" s="128">
        <f>SUM(D22:D24)</f>
        <v>179911000</v>
      </c>
      <c r="E21" s="128">
        <f>SUM(E22:E24)</f>
        <v>182594260</v>
      </c>
      <c r="F21" s="927">
        <f>SUM(F22:F24)</f>
        <v>0</v>
      </c>
      <c r="G21" s="129">
        <f>SUM(E21:F21)</f>
        <v>182594260</v>
      </c>
      <c r="H21" s="120"/>
      <c r="I21" s="120"/>
    </row>
    <row r="22" spans="1:14" s="110" customFormat="1" ht="24.75" customHeight="1" x14ac:dyDescent="0.25">
      <c r="A22" s="118" t="s">
        <v>177</v>
      </c>
      <c r="B22" s="116" t="s">
        <v>178</v>
      </c>
      <c r="C22" s="115">
        <v>35872740</v>
      </c>
      <c r="D22" s="115">
        <v>35872740</v>
      </c>
      <c r="E22" s="115">
        <v>38556000</v>
      </c>
      <c r="F22" s="115"/>
      <c r="G22" s="119">
        <f t="shared" ref="G22:G27" si="5">SUM(E22:F22)</f>
        <v>38556000</v>
      </c>
      <c r="H22" s="120"/>
      <c r="I22" s="120"/>
    </row>
    <row r="23" spans="1:14" s="110" customFormat="1" ht="24.75" customHeight="1" x14ac:dyDescent="0.25">
      <c r="A23" s="118" t="s">
        <v>179</v>
      </c>
      <c r="B23" s="116" t="s">
        <v>180</v>
      </c>
      <c r="C23" s="115">
        <v>73566390</v>
      </c>
      <c r="D23" s="115">
        <v>76501000</v>
      </c>
      <c r="E23" s="115">
        <v>76501000</v>
      </c>
      <c r="F23" s="116"/>
      <c r="G23" s="119">
        <f t="shared" si="5"/>
        <v>76501000</v>
      </c>
      <c r="H23" s="120"/>
      <c r="I23" s="120"/>
    </row>
    <row r="24" spans="1:14" s="110" customFormat="1" ht="24.75" customHeight="1" x14ac:dyDescent="0.25">
      <c r="A24" s="130" t="s">
        <v>181</v>
      </c>
      <c r="B24" s="131" t="s">
        <v>182</v>
      </c>
      <c r="C24" s="115">
        <v>62891520</v>
      </c>
      <c r="D24" s="115">
        <v>67537260</v>
      </c>
      <c r="E24" s="115">
        <v>67537260</v>
      </c>
      <c r="F24" s="131"/>
      <c r="G24" s="119">
        <f t="shared" si="5"/>
        <v>67537260</v>
      </c>
      <c r="H24" s="120"/>
      <c r="I24" s="120"/>
    </row>
    <row r="25" spans="1:14" ht="24.75" customHeight="1" x14ac:dyDescent="0.2">
      <c r="A25" s="132" t="s">
        <v>183</v>
      </c>
      <c r="B25" s="127" t="s">
        <v>184</v>
      </c>
      <c r="C25" s="128">
        <f>SUM(C26:C27)</f>
        <v>478785800</v>
      </c>
      <c r="D25" s="128">
        <f>SUM(D26:D27)</f>
        <v>509836600</v>
      </c>
      <c r="E25" s="128">
        <f>+E26+E27</f>
        <v>493902600</v>
      </c>
      <c r="F25" s="128">
        <f>+F26+F27</f>
        <v>20329400</v>
      </c>
      <c r="G25" s="129">
        <f t="shared" si="5"/>
        <v>514232000</v>
      </c>
      <c r="H25" s="120"/>
      <c r="I25" s="120"/>
    </row>
    <row r="26" spans="1:14" ht="24.75" customHeight="1" x14ac:dyDescent="0.25">
      <c r="A26" s="118" t="s">
        <v>185</v>
      </c>
      <c r="B26" s="116" t="s">
        <v>186</v>
      </c>
      <c r="C26" s="115">
        <v>400768200</v>
      </c>
      <c r="D26" s="115">
        <v>422883000</v>
      </c>
      <c r="E26" s="115">
        <v>422883000</v>
      </c>
      <c r="F26" s="115">
        <v>20546400</v>
      </c>
      <c r="G26" s="119">
        <f t="shared" si="5"/>
        <v>443429400</v>
      </c>
      <c r="H26" s="120"/>
      <c r="I26" s="120"/>
    </row>
    <row r="27" spans="1:14" ht="24.75" customHeight="1" x14ac:dyDescent="0.25">
      <c r="A27" s="118" t="s">
        <v>187</v>
      </c>
      <c r="B27" s="116" t="s">
        <v>188</v>
      </c>
      <c r="C27" s="115">
        <v>78017600</v>
      </c>
      <c r="D27" s="115">
        <v>86953600</v>
      </c>
      <c r="E27" s="115">
        <v>71019600</v>
      </c>
      <c r="F27" s="115">
        <v>-217000</v>
      </c>
      <c r="G27" s="119">
        <f t="shared" si="5"/>
        <v>70802600</v>
      </c>
      <c r="H27" s="120"/>
      <c r="I27" s="120"/>
    </row>
    <row r="28" spans="1:14" s="110" customFormat="1" ht="24" customHeight="1" x14ac:dyDescent="0.2">
      <c r="A28" s="121" t="s">
        <v>189</v>
      </c>
      <c r="B28" s="133" t="s">
        <v>190</v>
      </c>
      <c r="C28" s="134">
        <f>SUM(C29:C31)</f>
        <v>415227318</v>
      </c>
      <c r="D28" s="134">
        <f>SUM(D29:D31)</f>
        <v>339627280</v>
      </c>
      <c r="E28" s="134">
        <f t="shared" ref="E28:G28" si="6">SUM(E29:E31)</f>
        <v>358842306</v>
      </c>
      <c r="F28" s="134">
        <f t="shared" si="6"/>
        <v>45145950</v>
      </c>
      <c r="G28" s="124">
        <f t="shared" si="6"/>
        <v>403988256</v>
      </c>
      <c r="I28" s="111"/>
    </row>
    <row r="29" spans="1:14" s="110" customFormat="1" ht="24.75" customHeight="1" x14ac:dyDescent="0.25">
      <c r="A29" s="118" t="s">
        <v>191</v>
      </c>
      <c r="B29" s="116" t="s">
        <v>192</v>
      </c>
      <c r="C29" s="115">
        <v>237653000</v>
      </c>
      <c r="D29" s="115">
        <v>265733280</v>
      </c>
      <c r="E29" s="115">
        <v>266675040</v>
      </c>
      <c r="F29" s="115">
        <v>-3649320</v>
      </c>
      <c r="G29" s="119">
        <f>SUM(E29:F29)</f>
        <v>263025720</v>
      </c>
      <c r="I29" s="111"/>
      <c r="N29" s="135"/>
    </row>
    <row r="30" spans="1:14" ht="24.75" customHeight="1" x14ac:dyDescent="0.25">
      <c r="A30" s="118" t="s">
        <v>193</v>
      </c>
      <c r="B30" s="116" t="s">
        <v>194</v>
      </c>
      <c r="C30" s="115">
        <v>177426973</v>
      </c>
      <c r="D30" s="115">
        <v>73722715</v>
      </c>
      <c r="E30" s="115">
        <v>91995981</v>
      </c>
      <c r="F30" s="115">
        <v>48800970</v>
      </c>
      <c r="G30" s="119">
        <f t="shared" ref="G30:G31" si="7">SUM(E30:F30)</f>
        <v>140796951</v>
      </c>
    </row>
    <row r="31" spans="1:14" ht="21.75" customHeight="1" x14ac:dyDescent="0.25">
      <c r="A31" s="136" t="s">
        <v>195</v>
      </c>
      <c r="B31" s="116" t="s">
        <v>196</v>
      </c>
      <c r="C31" s="115">
        <v>147345</v>
      </c>
      <c r="D31" s="115">
        <v>171285</v>
      </c>
      <c r="E31" s="115">
        <v>171285</v>
      </c>
      <c r="F31" s="115">
        <v>-5700</v>
      </c>
      <c r="G31" s="119">
        <f t="shared" si="7"/>
        <v>165585</v>
      </c>
    </row>
    <row r="32" spans="1:14" ht="24.75" customHeight="1" x14ac:dyDescent="0.2">
      <c r="A32" s="137" t="s">
        <v>197</v>
      </c>
      <c r="B32" s="122" t="s">
        <v>198</v>
      </c>
      <c r="C32" s="123">
        <f>SUM(C33)</f>
        <v>95694546</v>
      </c>
      <c r="D32" s="123">
        <f t="shared" ref="D32:G32" si="8">SUM(D33)</f>
        <v>95121379</v>
      </c>
      <c r="E32" s="134">
        <f t="shared" si="8"/>
        <v>95121379</v>
      </c>
      <c r="F32" s="626">
        <f t="shared" si="8"/>
        <v>0</v>
      </c>
      <c r="G32" s="124">
        <f t="shared" si="8"/>
        <v>95121379</v>
      </c>
    </row>
    <row r="33" spans="1:7" ht="27" customHeight="1" thickBot="1" x14ac:dyDescent="0.3">
      <c r="A33" s="138" t="s">
        <v>199</v>
      </c>
      <c r="B33" s="139" t="s">
        <v>200</v>
      </c>
      <c r="C33" s="140">
        <v>95694546</v>
      </c>
      <c r="D33" s="140">
        <v>95121379</v>
      </c>
      <c r="E33" s="140">
        <v>95121379</v>
      </c>
      <c r="F33" s="139"/>
      <c r="G33" s="141">
        <f>SUM(E33:F33)</f>
        <v>95121379</v>
      </c>
    </row>
    <row r="34" spans="1:7" ht="28.5" customHeight="1" thickTop="1" thickBot="1" x14ac:dyDescent="0.25">
      <c r="A34" s="142"/>
      <c r="B34" s="143" t="s">
        <v>201</v>
      </c>
      <c r="C34" s="144">
        <f>SUM(C6+C14+C20+C32+C28)</f>
        <v>3440323333</v>
      </c>
      <c r="D34" s="144">
        <f>SUM(D32,D28,D20,D14,D6)</f>
        <v>3532773662</v>
      </c>
      <c r="E34" s="144">
        <f t="shared" ref="E34:G34" si="9">SUM(E6+E14+E20+E32+E28)</f>
        <v>3585772978</v>
      </c>
      <c r="F34" s="144">
        <f t="shared" si="9"/>
        <v>65288960</v>
      </c>
      <c r="G34" s="145">
        <f t="shared" si="9"/>
        <v>3651061938</v>
      </c>
    </row>
    <row r="35" spans="1:7" ht="26.25" thickTop="1" x14ac:dyDescent="0.25"/>
    <row r="36" spans="1:7" ht="33.6" customHeight="1" thickBot="1" x14ac:dyDescent="0.3">
      <c r="A36" s="1109" t="s">
        <v>627</v>
      </c>
      <c r="B36" s="1109"/>
      <c r="C36" s="1109"/>
      <c r="D36" s="1109"/>
      <c r="E36" s="1109"/>
      <c r="F36" s="1109"/>
      <c r="G36" s="1109"/>
    </row>
    <row r="37" spans="1:7" ht="61.15" customHeight="1" thickTop="1" thickBot="1" x14ac:dyDescent="0.3">
      <c r="A37" s="148" t="s">
        <v>57</v>
      </c>
      <c r="B37" s="103" t="s">
        <v>143</v>
      </c>
      <c r="C37" s="103" t="s">
        <v>628</v>
      </c>
      <c r="D37" s="103" t="s">
        <v>626</v>
      </c>
      <c r="E37" s="103" t="s">
        <v>824</v>
      </c>
      <c r="F37" s="104" t="s">
        <v>144</v>
      </c>
      <c r="G37" s="105" t="s">
        <v>4</v>
      </c>
    </row>
    <row r="38" spans="1:7" ht="27.75" customHeight="1" thickTop="1" x14ac:dyDescent="0.25">
      <c r="A38" s="623" t="s">
        <v>800</v>
      </c>
      <c r="B38" s="618" t="s">
        <v>801</v>
      </c>
      <c r="C38" s="624"/>
      <c r="D38" s="624"/>
      <c r="E38" s="621">
        <v>289346303</v>
      </c>
      <c r="F38" s="627"/>
      <c r="G38" s="625">
        <f>SUM(E38:F38)</f>
        <v>289346303</v>
      </c>
    </row>
    <row r="39" spans="1:7" ht="21" customHeight="1" x14ac:dyDescent="0.25">
      <c r="A39" s="619" t="s">
        <v>202</v>
      </c>
      <c r="B39" s="620" t="s">
        <v>760</v>
      </c>
      <c r="C39" s="621">
        <v>3372040</v>
      </c>
      <c r="D39" s="621"/>
      <c r="E39" s="621">
        <v>21662946</v>
      </c>
      <c r="F39" s="622"/>
      <c r="G39" s="129">
        <f>SUM(E39:F39)</f>
        <v>21662946</v>
      </c>
    </row>
    <row r="40" spans="1:7" ht="21" customHeight="1" x14ac:dyDescent="0.25">
      <c r="A40" s="483" t="s">
        <v>761</v>
      </c>
      <c r="B40" s="377" t="s">
        <v>203</v>
      </c>
      <c r="C40" s="378">
        <v>40629955</v>
      </c>
      <c r="D40" s="378"/>
      <c r="E40" s="378">
        <v>39437649</v>
      </c>
      <c r="F40" s="482">
        <v>3666972</v>
      </c>
      <c r="G40" s="149">
        <f t="shared" ref="G40:G43" si="10">SUM(E40:F40)</f>
        <v>43104621</v>
      </c>
    </row>
    <row r="41" spans="1:7" ht="21" customHeight="1" x14ac:dyDescent="0.25">
      <c r="A41" s="150" t="s">
        <v>762</v>
      </c>
      <c r="B41" s="377" t="s">
        <v>204</v>
      </c>
      <c r="C41" s="378">
        <v>18533199</v>
      </c>
      <c r="D41" s="378"/>
      <c r="E41" s="378">
        <v>21921771</v>
      </c>
      <c r="F41" s="482"/>
      <c r="G41" s="149">
        <f t="shared" si="10"/>
        <v>21921771</v>
      </c>
    </row>
    <row r="42" spans="1:7" ht="21" customHeight="1" x14ac:dyDescent="0.2">
      <c r="A42" s="483" t="s">
        <v>763</v>
      </c>
      <c r="B42" s="377" t="s">
        <v>595</v>
      </c>
      <c r="C42" s="378">
        <v>953000</v>
      </c>
      <c r="D42" s="378"/>
      <c r="E42" s="1037">
        <v>0</v>
      </c>
      <c r="F42" s="506">
        <v>695000</v>
      </c>
      <c r="G42" s="149">
        <f t="shared" si="10"/>
        <v>695000</v>
      </c>
    </row>
    <row r="43" spans="1:7" ht="21" customHeight="1" thickBot="1" x14ac:dyDescent="0.3">
      <c r="A43" s="507" t="s">
        <v>774</v>
      </c>
      <c r="B43" s="379" t="s">
        <v>775</v>
      </c>
      <c r="C43" s="380"/>
      <c r="D43" s="380"/>
      <c r="E43" s="380">
        <v>35053975</v>
      </c>
      <c r="F43" s="508"/>
      <c r="G43" s="149">
        <f t="shared" si="10"/>
        <v>35053975</v>
      </c>
    </row>
    <row r="44" spans="1:7" ht="21.6" customHeight="1" thickTop="1" thickBot="1" x14ac:dyDescent="0.25">
      <c r="A44" s="142"/>
      <c r="B44" s="143" t="s">
        <v>205</v>
      </c>
      <c r="C44" s="144">
        <f>SUM(C39:C43)</f>
        <v>63488194</v>
      </c>
      <c r="D44" s="484">
        <f t="shared" ref="D44" si="11">SUM(D39:D43)</f>
        <v>0</v>
      </c>
      <c r="E44" s="831">
        <f>SUM(E38:E43)</f>
        <v>407422644</v>
      </c>
      <c r="F44" s="144">
        <f>SUM(F38:F43)</f>
        <v>4361972</v>
      </c>
      <c r="G44" s="145">
        <f>SUM(G38:G43)</f>
        <v>411784616</v>
      </c>
    </row>
    <row r="45" spans="1:7" ht="21.6" customHeight="1" thickTop="1" x14ac:dyDescent="0.25">
      <c r="B45" s="151"/>
      <c r="C45" s="151"/>
      <c r="D45" s="151"/>
      <c r="E45" s="151"/>
      <c r="F45" s="151"/>
      <c r="G45" s="152"/>
    </row>
    <row r="46" spans="1:7" ht="21.6" customHeight="1" thickBot="1" x14ac:dyDescent="0.3">
      <c r="G46" s="152"/>
    </row>
    <row r="47" spans="1:7" ht="21.6" customHeight="1" thickTop="1" thickBot="1" x14ac:dyDescent="0.3">
      <c r="A47" s="153"/>
      <c r="B47" s="154" t="s">
        <v>206</v>
      </c>
      <c r="C47" s="155">
        <f>+C44+C34</f>
        <v>3503811527</v>
      </c>
      <c r="D47" s="155">
        <f>+D44+D34</f>
        <v>3532773662</v>
      </c>
      <c r="E47" s="155">
        <f t="shared" ref="E47:G47" si="12">+E44+E34</f>
        <v>3993195622</v>
      </c>
      <c r="F47" s="155">
        <f t="shared" si="12"/>
        <v>69650932</v>
      </c>
      <c r="G47" s="382">
        <f t="shared" si="12"/>
        <v>4062846554</v>
      </c>
    </row>
    <row r="48" spans="1:7" ht="21.6" customHeight="1" thickTop="1" x14ac:dyDescent="0.25"/>
  </sheetData>
  <mergeCells count="3">
    <mergeCell ref="A3:G3"/>
    <mergeCell ref="A4:G4"/>
    <mergeCell ref="A36:G36"/>
  </mergeCells>
  <pageMargins left="0.7" right="0.7" top="0.75" bottom="0.75" header="0.3" footer="0.3"/>
  <pageSetup paperSize="9" scale="50" orientation="portrait" r:id="rId1"/>
  <ignoredErrors>
    <ignoredError sqref="G7:G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2"/>
  <sheetViews>
    <sheetView zoomScaleNormal="100" workbookViewId="0">
      <pane ySplit="7" topLeftCell="A20" activePane="bottomLeft" state="frozen"/>
      <selection activeCell="R28" sqref="R28"/>
      <selection pane="bottomLeft" activeCell="G8" sqref="G8"/>
    </sheetView>
  </sheetViews>
  <sheetFormatPr defaultColWidth="9.140625" defaultRowHeight="12.75" x14ac:dyDescent="0.2"/>
  <cols>
    <col min="1" max="1" width="8" style="6" customWidth="1"/>
    <col min="2" max="2" width="11.7109375" style="6" customWidth="1"/>
    <col min="3" max="3" width="57.85546875" style="6" customWidth="1"/>
    <col min="4" max="8" width="15.7109375" style="26" customWidth="1"/>
    <col min="9" max="9" width="16.28515625" style="6" customWidth="1"/>
    <col min="10" max="10" width="15.140625" style="6" customWidth="1"/>
    <col min="11" max="11" width="14.28515625" style="6" customWidth="1"/>
    <col min="12" max="12" width="10.85546875" style="6" bestFit="1" customWidth="1"/>
    <col min="13" max="13" width="14.28515625" style="81" bestFit="1" customWidth="1"/>
    <col min="14" max="14" width="13.7109375" style="6" customWidth="1"/>
    <col min="15" max="256" width="9.140625" style="6"/>
    <col min="257" max="257" width="8" style="6" customWidth="1"/>
    <col min="258" max="258" width="11.7109375" style="6" customWidth="1"/>
    <col min="259" max="259" width="57.85546875" style="6" customWidth="1"/>
    <col min="260" max="263" width="15.7109375" style="6" customWidth="1"/>
    <col min="264" max="264" width="16.28515625" style="6" bestFit="1" customWidth="1"/>
    <col min="265" max="265" width="15.140625" style="6" bestFit="1" customWidth="1"/>
    <col min="266" max="266" width="14.28515625" style="6" customWidth="1"/>
    <col min="267" max="267" width="10.85546875" style="6" bestFit="1" customWidth="1"/>
    <col min="268" max="268" width="9.140625" style="6"/>
    <col min="269" max="269" width="19.5703125" style="6" customWidth="1"/>
    <col min="270" max="512" width="9.140625" style="6"/>
    <col min="513" max="513" width="8" style="6" customWidth="1"/>
    <col min="514" max="514" width="11.7109375" style="6" customWidth="1"/>
    <col min="515" max="515" width="57.85546875" style="6" customWidth="1"/>
    <col min="516" max="519" width="15.7109375" style="6" customWidth="1"/>
    <col min="520" max="520" width="16.28515625" style="6" bestFit="1" customWidth="1"/>
    <col min="521" max="521" width="15.140625" style="6" bestFit="1" customWidth="1"/>
    <col min="522" max="522" width="14.28515625" style="6" customWidth="1"/>
    <col min="523" max="523" width="10.85546875" style="6" bestFit="1" customWidth="1"/>
    <col min="524" max="524" width="9.140625" style="6"/>
    <col min="525" max="525" width="19.5703125" style="6" customWidth="1"/>
    <col min="526" max="768" width="9.140625" style="6"/>
    <col min="769" max="769" width="8" style="6" customWidth="1"/>
    <col min="770" max="770" width="11.7109375" style="6" customWidth="1"/>
    <col min="771" max="771" width="57.85546875" style="6" customWidth="1"/>
    <col min="772" max="775" width="15.7109375" style="6" customWidth="1"/>
    <col min="776" max="776" width="16.28515625" style="6" bestFit="1" customWidth="1"/>
    <col min="777" max="777" width="15.140625" style="6" bestFit="1" customWidth="1"/>
    <col min="778" max="778" width="14.28515625" style="6" customWidth="1"/>
    <col min="779" max="779" width="10.85546875" style="6" bestFit="1" customWidth="1"/>
    <col min="780" max="780" width="9.140625" style="6"/>
    <col min="781" max="781" width="19.5703125" style="6" customWidth="1"/>
    <col min="782" max="1024" width="9.140625" style="6"/>
    <col min="1025" max="1025" width="8" style="6" customWidth="1"/>
    <col min="1026" max="1026" width="11.7109375" style="6" customWidth="1"/>
    <col min="1027" max="1027" width="57.85546875" style="6" customWidth="1"/>
    <col min="1028" max="1031" width="15.7109375" style="6" customWidth="1"/>
    <col min="1032" max="1032" width="16.28515625" style="6" bestFit="1" customWidth="1"/>
    <col min="1033" max="1033" width="15.140625" style="6" bestFit="1" customWidth="1"/>
    <col min="1034" max="1034" width="14.28515625" style="6" customWidth="1"/>
    <col min="1035" max="1035" width="10.85546875" style="6" bestFit="1" customWidth="1"/>
    <col min="1036" max="1036" width="9.140625" style="6"/>
    <col min="1037" max="1037" width="19.5703125" style="6" customWidth="1"/>
    <col min="1038" max="1280" width="9.140625" style="6"/>
    <col min="1281" max="1281" width="8" style="6" customWidth="1"/>
    <col min="1282" max="1282" width="11.7109375" style="6" customWidth="1"/>
    <col min="1283" max="1283" width="57.85546875" style="6" customWidth="1"/>
    <col min="1284" max="1287" width="15.7109375" style="6" customWidth="1"/>
    <col min="1288" max="1288" width="16.28515625" style="6" bestFit="1" customWidth="1"/>
    <col min="1289" max="1289" width="15.140625" style="6" bestFit="1" customWidth="1"/>
    <col min="1290" max="1290" width="14.28515625" style="6" customWidth="1"/>
    <col min="1291" max="1291" width="10.85546875" style="6" bestFit="1" customWidth="1"/>
    <col min="1292" max="1292" width="9.140625" style="6"/>
    <col min="1293" max="1293" width="19.5703125" style="6" customWidth="1"/>
    <col min="1294" max="1536" width="9.140625" style="6"/>
    <col min="1537" max="1537" width="8" style="6" customWidth="1"/>
    <col min="1538" max="1538" width="11.7109375" style="6" customWidth="1"/>
    <col min="1539" max="1539" width="57.85546875" style="6" customWidth="1"/>
    <col min="1540" max="1543" width="15.7109375" style="6" customWidth="1"/>
    <col min="1544" max="1544" width="16.28515625" style="6" bestFit="1" customWidth="1"/>
    <col min="1545" max="1545" width="15.140625" style="6" bestFit="1" customWidth="1"/>
    <col min="1546" max="1546" width="14.28515625" style="6" customWidth="1"/>
    <col min="1547" max="1547" width="10.85546875" style="6" bestFit="1" customWidth="1"/>
    <col min="1548" max="1548" width="9.140625" style="6"/>
    <col min="1549" max="1549" width="19.5703125" style="6" customWidth="1"/>
    <col min="1550" max="1792" width="9.140625" style="6"/>
    <col min="1793" max="1793" width="8" style="6" customWidth="1"/>
    <col min="1794" max="1794" width="11.7109375" style="6" customWidth="1"/>
    <col min="1795" max="1795" width="57.85546875" style="6" customWidth="1"/>
    <col min="1796" max="1799" width="15.7109375" style="6" customWidth="1"/>
    <col min="1800" max="1800" width="16.28515625" style="6" bestFit="1" customWidth="1"/>
    <col min="1801" max="1801" width="15.140625" style="6" bestFit="1" customWidth="1"/>
    <col min="1802" max="1802" width="14.28515625" style="6" customWidth="1"/>
    <col min="1803" max="1803" width="10.85546875" style="6" bestFit="1" customWidth="1"/>
    <col min="1804" max="1804" width="9.140625" style="6"/>
    <col min="1805" max="1805" width="19.5703125" style="6" customWidth="1"/>
    <col min="1806" max="2048" width="9.140625" style="6"/>
    <col min="2049" max="2049" width="8" style="6" customWidth="1"/>
    <col min="2050" max="2050" width="11.7109375" style="6" customWidth="1"/>
    <col min="2051" max="2051" width="57.85546875" style="6" customWidth="1"/>
    <col min="2052" max="2055" width="15.7109375" style="6" customWidth="1"/>
    <col min="2056" max="2056" width="16.28515625" style="6" bestFit="1" customWidth="1"/>
    <col min="2057" max="2057" width="15.140625" style="6" bestFit="1" customWidth="1"/>
    <col min="2058" max="2058" width="14.28515625" style="6" customWidth="1"/>
    <col min="2059" max="2059" width="10.85546875" style="6" bestFit="1" customWidth="1"/>
    <col min="2060" max="2060" width="9.140625" style="6"/>
    <col min="2061" max="2061" width="19.5703125" style="6" customWidth="1"/>
    <col min="2062" max="2304" width="9.140625" style="6"/>
    <col min="2305" max="2305" width="8" style="6" customWidth="1"/>
    <col min="2306" max="2306" width="11.7109375" style="6" customWidth="1"/>
    <col min="2307" max="2307" width="57.85546875" style="6" customWidth="1"/>
    <col min="2308" max="2311" width="15.7109375" style="6" customWidth="1"/>
    <col min="2312" max="2312" width="16.28515625" style="6" bestFit="1" customWidth="1"/>
    <col min="2313" max="2313" width="15.140625" style="6" bestFit="1" customWidth="1"/>
    <col min="2314" max="2314" width="14.28515625" style="6" customWidth="1"/>
    <col min="2315" max="2315" width="10.85546875" style="6" bestFit="1" customWidth="1"/>
    <col min="2316" max="2316" width="9.140625" style="6"/>
    <col min="2317" max="2317" width="19.5703125" style="6" customWidth="1"/>
    <col min="2318" max="2560" width="9.140625" style="6"/>
    <col min="2561" max="2561" width="8" style="6" customWidth="1"/>
    <col min="2562" max="2562" width="11.7109375" style="6" customWidth="1"/>
    <col min="2563" max="2563" width="57.85546875" style="6" customWidth="1"/>
    <col min="2564" max="2567" width="15.7109375" style="6" customWidth="1"/>
    <col min="2568" max="2568" width="16.28515625" style="6" bestFit="1" customWidth="1"/>
    <col min="2569" max="2569" width="15.140625" style="6" bestFit="1" customWidth="1"/>
    <col min="2570" max="2570" width="14.28515625" style="6" customWidth="1"/>
    <col min="2571" max="2571" width="10.85546875" style="6" bestFit="1" customWidth="1"/>
    <col min="2572" max="2572" width="9.140625" style="6"/>
    <col min="2573" max="2573" width="19.5703125" style="6" customWidth="1"/>
    <col min="2574" max="2816" width="9.140625" style="6"/>
    <col min="2817" max="2817" width="8" style="6" customWidth="1"/>
    <col min="2818" max="2818" width="11.7109375" style="6" customWidth="1"/>
    <col min="2819" max="2819" width="57.85546875" style="6" customWidth="1"/>
    <col min="2820" max="2823" width="15.7109375" style="6" customWidth="1"/>
    <col min="2824" max="2824" width="16.28515625" style="6" bestFit="1" customWidth="1"/>
    <col min="2825" max="2825" width="15.140625" style="6" bestFit="1" customWidth="1"/>
    <col min="2826" max="2826" width="14.28515625" style="6" customWidth="1"/>
    <col min="2827" max="2827" width="10.85546875" style="6" bestFit="1" customWidth="1"/>
    <col min="2828" max="2828" width="9.140625" style="6"/>
    <col min="2829" max="2829" width="19.5703125" style="6" customWidth="1"/>
    <col min="2830" max="3072" width="9.140625" style="6"/>
    <col min="3073" max="3073" width="8" style="6" customWidth="1"/>
    <col min="3074" max="3074" width="11.7109375" style="6" customWidth="1"/>
    <col min="3075" max="3075" width="57.85546875" style="6" customWidth="1"/>
    <col min="3076" max="3079" width="15.7109375" style="6" customWidth="1"/>
    <col min="3080" max="3080" width="16.28515625" style="6" bestFit="1" customWidth="1"/>
    <col min="3081" max="3081" width="15.140625" style="6" bestFit="1" customWidth="1"/>
    <col min="3082" max="3082" width="14.28515625" style="6" customWidth="1"/>
    <col min="3083" max="3083" width="10.85546875" style="6" bestFit="1" customWidth="1"/>
    <col min="3084" max="3084" width="9.140625" style="6"/>
    <col min="3085" max="3085" width="19.5703125" style="6" customWidth="1"/>
    <col min="3086" max="3328" width="9.140625" style="6"/>
    <col min="3329" max="3329" width="8" style="6" customWidth="1"/>
    <col min="3330" max="3330" width="11.7109375" style="6" customWidth="1"/>
    <col min="3331" max="3331" width="57.85546875" style="6" customWidth="1"/>
    <col min="3332" max="3335" width="15.7109375" style="6" customWidth="1"/>
    <col min="3336" max="3336" width="16.28515625" style="6" bestFit="1" customWidth="1"/>
    <col min="3337" max="3337" width="15.140625" style="6" bestFit="1" customWidth="1"/>
    <col min="3338" max="3338" width="14.28515625" style="6" customWidth="1"/>
    <col min="3339" max="3339" width="10.85546875" style="6" bestFit="1" customWidth="1"/>
    <col min="3340" max="3340" width="9.140625" style="6"/>
    <col min="3341" max="3341" width="19.5703125" style="6" customWidth="1"/>
    <col min="3342" max="3584" width="9.140625" style="6"/>
    <col min="3585" max="3585" width="8" style="6" customWidth="1"/>
    <col min="3586" max="3586" width="11.7109375" style="6" customWidth="1"/>
    <col min="3587" max="3587" width="57.85546875" style="6" customWidth="1"/>
    <col min="3588" max="3591" width="15.7109375" style="6" customWidth="1"/>
    <col min="3592" max="3592" width="16.28515625" style="6" bestFit="1" customWidth="1"/>
    <col min="3593" max="3593" width="15.140625" style="6" bestFit="1" customWidth="1"/>
    <col min="3594" max="3594" width="14.28515625" style="6" customWidth="1"/>
    <col min="3595" max="3595" width="10.85546875" style="6" bestFit="1" customWidth="1"/>
    <col min="3596" max="3596" width="9.140625" style="6"/>
    <col min="3597" max="3597" width="19.5703125" style="6" customWidth="1"/>
    <col min="3598" max="3840" width="9.140625" style="6"/>
    <col min="3841" max="3841" width="8" style="6" customWidth="1"/>
    <col min="3842" max="3842" width="11.7109375" style="6" customWidth="1"/>
    <col min="3843" max="3843" width="57.85546875" style="6" customWidth="1"/>
    <col min="3844" max="3847" width="15.7109375" style="6" customWidth="1"/>
    <col min="3848" max="3848" width="16.28515625" style="6" bestFit="1" customWidth="1"/>
    <col min="3849" max="3849" width="15.140625" style="6" bestFit="1" customWidth="1"/>
    <col min="3850" max="3850" width="14.28515625" style="6" customWidth="1"/>
    <col min="3851" max="3851" width="10.85546875" style="6" bestFit="1" customWidth="1"/>
    <col min="3852" max="3852" width="9.140625" style="6"/>
    <col min="3853" max="3853" width="19.5703125" style="6" customWidth="1"/>
    <col min="3854" max="4096" width="9.140625" style="6"/>
    <col min="4097" max="4097" width="8" style="6" customWidth="1"/>
    <col min="4098" max="4098" width="11.7109375" style="6" customWidth="1"/>
    <col min="4099" max="4099" width="57.85546875" style="6" customWidth="1"/>
    <col min="4100" max="4103" width="15.7109375" style="6" customWidth="1"/>
    <col min="4104" max="4104" width="16.28515625" style="6" bestFit="1" customWidth="1"/>
    <col min="4105" max="4105" width="15.140625" style="6" bestFit="1" customWidth="1"/>
    <col min="4106" max="4106" width="14.28515625" style="6" customWidth="1"/>
    <col min="4107" max="4107" width="10.85546875" style="6" bestFit="1" customWidth="1"/>
    <col min="4108" max="4108" width="9.140625" style="6"/>
    <col min="4109" max="4109" width="19.5703125" style="6" customWidth="1"/>
    <col min="4110" max="4352" width="9.140625" style="6"/>
    <col min="4353" max="4353" width="8" style="6" customWidth="1"/>
    <col min="4354" max="4354" width="11.7109375" style="6" customWidth="1"/>
    <col min="4355" max="4355" width="57.85546875" style="6" customWidth="1"/>
    <col min="4356" max="4359" width="15.7109375" style="6" customWidth="1"/>
    <col min="4360" max="4360" width="16.28515625" style="6" bestFit="1" customWidth="1"/>
    <col min="4361" max="4361" width="15.140625" style="6" bestFit="1" customWidth="1"/>
    <col min="4362" max="4362" width="14.28515625" style="6" customWidth="1"/>
    <col min="4363" max="4363" width="10.85546875" style="6" bestFit="1" customWidth="1"/>
    <col min="4364" max="4364" width="9.140625" style="6"/>
    <col min="4365" max="4365" width="19.5703125" style="6" customWidth="1"/>
    <col min="4366" max="4608" width="9.140625" style="6"/>
    <col min="4609" max="4609" width="8" style="6" customWidth="1"/>
    <col min="4610" max="4610" width="11.7109375" style="6" customWidth="1"/>
    <col min="4611" max="4611" width="57.85546875" style="6" customWidth="1"/>
    <col min="4612" max="4615" width="15.7109375" style="6" customWidth="1"/>
    <col min="4616" max="4616" width="16.28515625" style="6" bestFit="1" customWidth="1"/>
    <col min="4617" max="4617" width="15.140625" style="6" bestFit="1" customWidth="1"/>
    <col min="4618" max="4618" width="14.28515625" style="6" customWidth="1"/>
    <col min="4619" max="4619" width="10.85546875" style="6" bestFit="1" customWidth="1"/>
    <col min="4620" max="4620" width="9.140625" style="6"/>
    <col min="4621" max="4621" width="19.5703125" style="6" customWidth="1"/>
    <col min="4622" max="4864" width="9.140625" style="6"/>
    <col min="4865" max="4865" width="8" style="6" customWidth="1"/>
    <col min="4866" max="4866" width="11.7109375" style="6" customWidth="1"/>
    <col min="4867" max="4867" width="57.85546875" style="6" customWidth="1"/>
    <col min="4868" max="4871" width="15.7109375" style="6" customWidth="1"/>
    <col min="4872" max="4872" width="16.28515625" style="6" bestFit="1" customWidth="1"/>
    <col min="4873" max="4873" width="15.140625" style="6" bestFit="1" customWidth="1"/>
    <col min="4874" max="4874" width="14.28515625" style="6" customWidth="1"/>
    <col min="4875" max="4875" width="10.85546875" style="6" bestFit="1" customWidth="1"/>
    <col min="4876" max="4876" width="9.140625" style="6"/>
    <col min="4877" max="4877" width="19.5703125" style="6" customWidth="1"/>
    <col min="4878" max="5120" width="9.140625" style="6"/>
    <col min="5121" max="5121" width="8" style="6" customWidth="1"/>
    <col min="5122" max="5122" width="11.7109375" style="6" customWidth="1"/>
    <col min="5123" max="5123" width="57.85546875" style="6" customWidth="1"/>
    <col min="5124" max="5127" width="15.7109375" style="6" customWidth="1"/>
    <col min="5128" max="5128" width="16.28515625" style="6" bestFit="1" customWidth="1"/>
    <col min="5129" max="5129" width="15.140625" style="6" bestFit="1" customWidth="1"/>
    <col min="5130" max="5130" width="14.28515625" style="6" customWidth="1"/>
    <col min="5131" max="5131" width="10.85546875" style="6" bestFit="1" customWidth="1"/>
    <col min="5132" max="5132" width="9.140625" style="6"/>
    <col min="5133" max="5133" width="19.5703125" style="6" customWidth="1"/>
    <col min="5134" max="5376" width="9.140625" style="6"/>
    <col min="5377" max="5377" width="8" style="6" customWidth="1"/>
    <col min="5378" max="5378" width="11.7109375" style="6" customWidth="1"/>
    <col min="5379" max="5379" width="57.85546875" style="6" customWidth="1"/>
    <col min="5380" max="5383" width="15.7109375" style="6" customWidth="1"/>
    <col min="5384" max="5384" width="16.28515625" style="6" bestFit="1" customWidth="1"/>
    <col min="5385" max="5385" width="15.140625" style="6" bestFit="1" customWidth="1"/>
    <col min="5386" max="5386" width="14.28515625" style="6" customWidth="1"/>
    <col min="5387" max="5387" width="10.85546875" style="6" bestFit="1" customWidth="1"/>
    <col min="5388" max="5388" width="9.140625" style="6"/>
    <col min="5389" max="5389" width="19.5703125" style="6" customWidth="1"/>
    <col min="5390" max="5632" width="9.140625" style="6"/>
    <col min="5633" max="5633" width="8" style="6" customWidth="1"/>
    <col min="5634" max="5634" width="11.7109375" style="6" customWidth="1"/>
    <col min="5635" max="5635" width="57.85546875" style="6" customWidth="1"/>
    <col min="5636" max="5639" width="15.7109375" style="6" customWidth="1"/>
    <col min="5640" max="5640" width="16.28515625" style="6" bestFit="1" customWidth="1"/>
    <col min="5641" max="5641" width="15.140625" style="6" bestFit="1" customWidth="1"/>
    <col min="5642" max="5642" width="14.28515625" style="6" customWidth="1"/>
    <col min="5643" max="5643" width="10.85546875" style="6" bestFit="1" customWidth="1"/>
    <col min="5644" max="5644" width="9.140625" style="6"/>
    <col min="5645" max="5645" width="19.5703125" style="6" customWidth="1"/>
    <col min="5646" max="5888" width="9.140625" style="6"/>
    <col min="5889" max="5889" width="8" style="6" customWidth="1"/>
    <col min="5890" max="5890" width="11.7109375" style="6" customWidth="1"/>
    <col min="5891" max="5891" width="57.85546875" style="6" customWidth="1"/>
    <col min="5892" max="5895" width="15.7109375" style="6" customWidth="1"/>
    <col min="5896" max="5896" width="16.28515625" style="6" bestFit="1" customWidth="1"/>
    <col min="5897" max="5897" width="15.140625" style="6" bestFit="1" customWidth="1"/>
    <col min="5898" max="5898" width="14.28515625" style="6" customWidth="1"/>
    <col min="5899" max="5899" width="10.85546875" style="6" bestFit="1" customWidth="1"/>
    <col min="5900" max="5900" width="9.140625" style="6"/>
    <col min="5901" max="5901" width="19.5703125" style="6" customWidth="1"/>
    <col min="5902" max="6144" width="9.140625" style="6"/>
    <col min="6145" max="6145" width="8" style="6" customWidth="1"/>
    <col min="6146" max="6146" width="11.7109375" style="6" customWidth="1"/>
    <col min="6147" max="6147" width="57.85546875" style="6" customWidth="1"/>
    <col min="6148" max="6151" width="15.7109375" style="6" customWidth="1"/>
    <col min="6152" max="6152" width="16.28515625" style="6" bestFit="1" customWidth="1"/>
    <col min="6153" max="6153" width="15.140625" style="6" bestFit="1" customWidth="1"/>
    <col min="6154" max="6154" width="14.28515625" style="6" customWidth="1"/>
    <col min="6155" max="6155" width="10.85546875" style="6" bestFit="1" customWidth="1"/>
    <col min="6156" max="6156" width="9.140625" style="6"/>
    <col min="6157" max="6157" width="19.5703125" style="6" customWidth="1"/>
    <col min="6158" max="6400" width="9.140625" style="6"/>
    <col min="6401" max="6401" width="8" style="6" customWidth="1"/>
    <col min="6402" max="6402" width="11.7109375" style="6" customWidth="1"/>
    <col min="6403" max="6403" width="57.85546875" style="6" customWidth="1"/>
    <col min="6404" max="6407" width="15.7109375" style="6" customWidth="1"/>
    <col min="6408" max="6408" width="16.28515625" style="6" bestFit="1" customWidth="1"/>
    <col min="6409" max="6409" width="15.140625" style="6" bestFit="1" customWidth="1"/>
    <col min="6410" max="6410" width="14.28515625" style="6" customWidth="1"/>
    <col min="6411" max="6411" width="10.85546875" style="6" bestFit="1" customWidth="1"/>
    <col min="6412" max="6412" width="9.140625" style="6"/>
    <col min="6413" max="6413" width="19.5703125" style="6" customWidth="1"/>
    <col min="6414" max="6656" width="9.140625" style="6"/>
    <col min="6657" max="6657" width="8" style="6" customWidth="1"/>
    <col min="6658" max="6658" width="11.7109375" style="6" customWidth="1"/>
    <col min="6659" max="6659" width="57.85546875" style="6" customWidth="1"/>
    <col min="6660" max="6663" width="15.7109375" style="6" customWidth="1"/>
    <col min="6664" max="6664" width="16.28515625" style="6" bestFit="1" customWidth="1"/>
    <col min="6665" max="6665" width="15.140625" style="6" bestFit="1" customWidth="1"/>
    <col min="6666" max="6666" width="14.28515625" style="6" customWidth="1"/>
    <col min="6667" max="6667" width="10.85546875" style="6" bestFit="1" customWidth="1"/>
    <col min="6668" max="6668" width="9.140625" style="6"/>
    <col min="6669" max="6669" width="19.5703125" style="6" customWidth="1"/>
    <col min="6670" max="6912" width="9.140625" style="6"/>
    <col min="6913" max="6913" width="8" style="6" customWidth="1"/>
    <col min="6914" max="6914" width="11.7109375" style="6" customWidth="1"/>
    <col min="6915" max="6915" width="57.85546875" style="6" customWidth="1"/>
    <col min="6916" max="6919" width="15.7109375" style="6" customWidth="1"/>
    <col min="6920" max="6920" width="16.28515625" style="6" bestFit="1" customWidth="1"/>
    <col min="6921" max="6921" width="15.140625" style="6" bestFit="1" customWidth="1"/>
    <col min="6922" max="6922" width="14.28515625" style="6" customWidth="1"/>
    <col min="6923" max="6923" width="10.85546875" style="6" bestFit="1" customWidth="1"/>
    <col min="6924" max="6924" width="9.140625" style="6"/>
    <col min="6925" max="6925" width="19.5703125" style="6" customWidth="1"/>
    <col min="6926" max="7168" width="9.140625" style="6"/>
    <col min="7169" max="7169" width="8" style="6" customWidth="1"/>
    <col min="7170" max="7170" width="11.7109375" style="6" customWidth="1"/>
    <col min="7171" max="7171" width="57.85546875" style="6" customWidth="1"/>
    <col min="7172" max="7175" width="15.7109375" style="6" customWidth="1"/>
    <col min="7176" max="7176" width="16.28515625" style="6" bestFit="1" customWidth="1"/>
    <col min="7177" max="7177" width="15.140625" style="6" bestFit="1" customWidth="1"/>
    <col min="7178" max="7178" width="14.28515625" style="6" customWidth="1"/>
    <col min="7179" max="7179" width="10.85546875" style="6" bestFit="1" customWidth="1"/>
    <col min="7180" max="7180" width="9.140625" style="6"/>
    <col min="7181" max="7181" width="19.5703125" style="6" customWidth="1"/>
    <col min="7182" max="7424" width="9.140625" style="6"/>
    <col min="7425" max="7425" width="8" style="6" customWidth="1"/>
    <col min="7426" max="7426" width="11.7109375" style="6" customWidth="1"/>
    <col min="7427" max="7427" width="57.85546875" style="6" customWidth="1"/>
    <col min="7428" max="7431" width="15.7109375" style="6" customWidth="1"/>
    <col min="7432" max="7432" width="16.28515625" style="6" bestFit="1" customWidth="1"/>
    <col min="7433" max="7433" width="15.140625" style="6" bestFit="1" customWidth="1"/>
    <col min="7434" max="7434" width="14.28515625" style="6" customWidth="1"/>
    <col min="7435" max="7435" width="10.85546875" style="6" bestFit="1" customWidth="1"/>
    <col min="7436" max="7436" width="9.140625" style="6"/>
    <col min="7437" max="7437" width="19.5703125" style="6" customWidth="1"/>
    <col min="7438" max="7680" width="9.140625" style="6"/>
    <col min="7681" max="7681" width="8" style="6" customWidth="1"/>
    <col min="7682" max="7682" width="11.7109375" style="6" customWidth="1"/>
    <col min="7683" max="7683" width="57.85546875" style="6" customWidth="1"/>
    <col min="7684" max="7687" width="15.7109375" style="6" customWidth="1"/>
    <col min="7688" max="7688" width="16.28515625" style="6" bestFit="1" customWidth="1"/>
    <col min="7689" max="7689" width="15.140625" style="6" bestFit="1" customWidth="1"/>
    <col min="7690" max="7690" width="14.28515625" style="6" customWidth="1"/>
    <col min="7691" max="7691" width="10.85546875" style="6" bestFit="1" customWidth="1"/>
    <col min="7692" max="7692" width="9.140625" style="6"/>
    <col min="7693" max="7693" width="19.5703125" style="6" customWidth="1"/>
    <col min="7694" max="7936" width="9.140625" style="6"/>
    <col min="7937" max="7937" width="8" style="6" customWidth="1"/>
    <col min="7938" max="7938" width="11.7109375" style="6" customWidth="1"/>
    <col min="7939" max="7939" width="57.85546875" style="6" customWidth="1"/>
    <col min="7940" max="7943" width="15.7109375" style="6" customWidth="1"/>
    <col min="7944" max="7944" width="16.28515625" style="6" bestFit="1" customWidth="1"/>
    <col min="7945" max="7945" width="15.140625" style="6" bestFit="1" customWidth="1"/>
    <col min="7946" max="7946" width="14.28515625" style="6" customWidth="1"/>
    <col min="7947" max="7947" width="10.85546875" style="6" bestFit="1" customWidth="1"/>
    <col min="7948" max="7948" width="9.140625" style="6"/>
    <col min="7949" max="7949" width="19.5703125" style="6" customWidth="1"/>
    <col min="7950" max="8192" width="9.140625" style="6"/>
    <col min="8193" max="8193" width="8" style="6" customWidth="1"/>
    <col min="8194" max="8194" width="11.7109375" style="6" customWidth="1"/>
    <col min="8195" max="8195" width="57.85546875" style="6" customWidth="1"/>
    <col min="8196" max="8199" width="15.7109375" style="6" customWidth="1"/>
    <col min="8200" max="8200" width="16.28515625" style="6" bestFit="1" customWidth="1"/>
    <col min="8201" max="8201" width="15.140625" style="6" bestFit="1" customWidth="1"/>
    <col min="8202" max="8202" width="14.28515625" style="6" customWidth="1"/>
    <col min="8203" max="8203" width="10.85546875" style="6" bestFit="1" customWidth="1"/>
    <col min="8204" max="8204" width="9.140625" style="6"/>
    <col min="8205" max="8205" width="19.5703125" style="6" customWidth="1"/>
    <col min="8206" max="8448" width="9.140625" style="6"/>
    <col min="8449" max="8449" width="8" style="6" customWidth="1"/>
    <col min="8450" max="8450" width="11.7109375" style="6" customWidth="1"/>
    <col min="8451" max="8451" width="57.85546875" style="6" customWidth="1"/>
    <col min="8452" max="8455" width="15.7109375" style="6" customWidth="1"/>
    <col min="8456" max="8456" width="16.28515625" style="6" bestFit="1" customWidth="1"/>
    <col min="8457" max="8457" width="15.140625" style="6" bestFit="1" customWidth="1"/>
    <col min="8458" max="8458" width="14.28515625" style="6" customWidth="1"/>
    <col min="8459" max="8459" width="10.85546875" style="6" bestFit="1" customWidth="1"/>
    <col min="8460" max="8460" width="9.140625" style="6"/>
    <col min="8461" max="8461" width="19.5703125" style="6" customWidth="1"/>
    <col min="8462" max="8704" width="9.140625" style="6"/>
    <col min="8705" max="8705" width="8" style="6" customWidth="1"/>
    <col min="8706" max="8706" width="11.7109375" style="6" customWidth="1"/>
    <col min="8707" max="8707" width="57.85546875" style="6" customWidth="1"/>
    <col min="8708" max="8711" width="15.7109375" style="6" customWidth="1"/>
    <col min="8712" max="8712" width="16.28515625" style="6" bestFit="1" customWidth="1"/>
    <col min="8713" max="8713" width="15.140625" style="6" bestFit="1" customWidth="1"/>
    <col min="8714" max="8714" width="14.28515625" style="6" customWidth="1"/>
    <col min="8715" max="8715" width="10.85546875" style="6" bestFit="1" customWidth="1"/>
    <col min="8716" max="8716" width="9.140625" style="6"/>
    <col min="8717" max="8717" width="19.5703125" style="6" customWidth="1"/>
    <col min="8718" max="8960" width="9.140625" style="6"/>
    <col min="8961" max="8961" width="8" style="6" customWidth="1"/>
    <col min="8962" max="8962" width="11.7109375" style="6" customWidth="1"/>
    <col min="8963" max="8963" width="57.85546875" style="6" customWidth="1"/>
    <col min="8964" max="8967" width="15.7109375" style="6" customWidth="1"/>
    <col min="8968" max="8968" width="16.28515625" style="6" bestFit="1" customWidth="1"/>
    <col min="8969" max="8969" width="15.140625" style="6" bestFit="1" customWidth="1"/>
    <col min="8970" max="8970" width="14.28515625" style="6" customWidth="1"/>
    <col min="8971" max="8971" width="10.85546875" style="6" bestFit="1" customWidth="1"/>
    <col min="8972" max="8972" width="9.140625" style="6"/>
    <col min="8973" max="8973" width="19.5703125" style="6" customWidth="1"/>
    <col min="8974" max="9216" width="9.140625" style="6"/>
    <col min="9217" max="9217" width="8" style="6" customWidth="1"/>
    <col min="9218" max="9218" width="11.7109375" style="6" customWidth="1"/>
    <col min="9219" max="9219" width="57.85546875" style="6" customWidth="1"/>
    <col min="9220" max="9223" width="15.7109375" style="6" customWidth="1"/>
    <col min="9224" max="9224" width="16.28515625" style="6" bestFit="1" customWidth="1"/>
    <col min="9225" max="9225" width="15.140625" style="6" bestFit="1" customWidth="1"/>
    <col min="9226" max="9226" width="14.28515625" style="6" customWidth="1"/>
    <col min="9227" max="9227" width="10.85546875" style="6" bestFit="1" customWidth="1"/>
    <col min="9228" max="9228" width="9.140625" style="6"/>
    <col min="9229" max="9229" width="19.5703125" style="6" customWidth="1"/>
    <col min="9230" max="9472" width="9.140625" style="6"/>
    <col min="9473" max="9473" width="8" style="6" customWidth="1"/>
    <col min="9474" max="9474" width="11.7109375" style="6" customWidth="1"/>
    <col min="9475" max="9475" width="57.85546875" style="6" customWidth="1"/>
    <col min="9476" max="9479" width="15.7109375" style="6" customWidth="1"/>
    <col min="9480" max="9480" width="16.28515625" style="6" bestFit="1" customWidth="1"/>
    <col min="9481" max="9481" width="15.140625" style="6" bestFit="1" customWidth="1"/>
    <col min="9482" max="9482" width="14.28515625" style="6" customWidth="1"/>
    <col min="9483" max="9483" width="10.85546875" style="6" bestFit="1" customWidth="1"/>
    <col min="9484" max="9484" width="9.140625" style="6"/>
    <col min="9485" max="9485" width="19.5703125" style="6" customWidth="1"/>
    <col min="9486" max="9728" width="9.140625" style="6"/>
    <col min="9729" max="9729" width="8" style="6" customWidth="1"/>
    <col min="9730" max="9730" width="11.7109375" style="6" customWidth="1"/>
    <col min="9731" max="9731" width="57.85546875" style="6" customWidth="1"/>
    <col min="9732" max="9735" width="15.7109375" style="6" customWidth="1"/>
    <col min="9736" max="9736" width="16.28515625" style="6" bestFit="1" customWidth="1"/>
    <col min="9737" max="9737" width="15.140625" style="6" bestFit="1" customWidth="1"/>
    <col min="9738" max="9738" width="14.28515625" style="6" customWidth="1"/>
    <col min="9739" max="9739" width="10.85546875" style="6" bestFit="1" customWidth="1"/>
    <col min="9740" max="9740" width="9.140625" style="6"/>
    <col min="9741" max="9741" width="19.5703125" style="6" customWidth="1"/>
    <col min="9742" max="9984" width="9.140625" style="6"/>
    <col min="9985" max="9985" width="8" style="6" customWidth="1"/>
    <col min="9986" max="9986" width="11.7109375" style="6" customWidth="1"/>
    <col min="9987" max="9987" width="57.85546875" style="6" customWidth="1"/>
    <col min="9988" max="9991" width="15.7109375" style="6" customWidth="1"/>
    <col min="9992" max="9992" width="16.28515625" style="6" bestFit="1" customWidth="1"/>
    <col min="9993" max="9993" width="15.140625" style="6" bestFit="1" customWidth="1"/>
    <col min="9994" max="9994" width="14.28515625" style="6" customWidth="1"/>
    <col min="9995" max="9995" width="10.85546875" style="6" bestFit="1" customWidth="1"/>
    <col min="9996" max="9996" width="9.140625" style="6"/>
    <col min="9997" max="9997" width="19.5703125" style="6" customWidth="1"/>
    <col min="9998" max="10240" width="9.140625" style="6"/>
    <col min="10241" max="10241" width="8" style="6" customWidth="1"/>
    <col min="10242" max="10242" width="11.7109375" style="6" customWidth="1"/>
    <col min="10243" max="10243" width="57.85546875" style="6" customWidth="1"/>
    <col min="10244" max="10247" width="15.7109375" style="6" customWidth="1"/>
    <col min="10248" max="10248" width="16.28515625" style="6" bestFit="1" customWidth="1"/>
    <col min="10249" max="10249" width="15.140625" style="6" bestFit="1" customWidth="1"/>
    <col min="10250" max="10250" width="14.28515625" style="6" customWidth="1"/>
    <col min="10251" max="10251" width="10.85546875" style="6" bestFit="1" customWidth="1"/>
    <col min="10252" max="10252" width="9.140625" style="6"/>
    <col min="10253" max="10253" width="19.5703125" style="6" customWidth="1"/>
    <col min="10254" max="10496" width="9.140625" style="6"/>
    <col min="10497" max="10497" width="8" style="6" customWidth="1"/>
    <col min="10498" max="10498" width="11.7109375" style="6" customWidth="1"/>
    <col min="10499" max="10499" width="57.85546875" style="6" customWidth="1"/>
    <col min="10500" max="10503" width="15.7109375" style="6" customWidth="1"/>
    <col min="10504" max="10504" width="16.28515625" style="6" bestFit="1" customWidth="1"/>
    <col min="10505" max="10505" width="15.140625" style="6" bestFit="1" customWidth="1"/>
    <col min="10506" max="10506" width="14.28515625" style="6" customWidth="1"/>
    <col min="10507" max="10507" width="10.85546875" style="6" bestFit="1" customWidth="1"/>
    <col min="10508" max="10508" width="9.140625" style="6"/>
    <col min="10509" max="10509" width="19.5703125" style="6" customWidth="1"/>
    <col min="10510" max="10752" width="9.140625" style="6"/>
    <col min="10753" max="10753" width="8" style="6" customWidth="1"/>
    <col min="10754" max="10754" width="11.7109375" style="6" customWidth="1"/>
    <col min="10755" max="10755" width="57.85546875" style="6" customWidth="1"/>
    <col min="10756" max="10759" width="15.7109375" style="6" customWidth="1"/>
    <col min="10760" max="10760" width="16.28515625" style="6" bestFit="1" customWidth="1"/>
    <col min="10761" max="10761" width="15.140625" style="6" bestFit="1" customWidth="1"/>
    <col min="10762" max="10762" width="14.28515625" style="6" customWidth="1"/>
    <col min="10763" max="10763" width="10.85546875" style="6" bestFit="1" customWidth="1"/>
    <col min="10764" max="10764" width="9.140625" style="6"/>
    <col min="10765" max="10765" width="19.5703125" style="6" customWidth="1"/>
    <col min="10766" max="11008" width="9.140625" style="6"/>
    <col min="11009" max="11009" width="8" style="6" customWidth="1"/>
    <col min="11010" max="11010" width="11.7109375" style="6" customWidth="1"/>
    <col min="11011" max="11011" width="57.85546875" style="6" customWidth="1"/>
    <col min="11012" max="11015" width="15.7109375" style="6" customWidth="1"/>
    <col min="11016" max="11016" width="16.28515625" style="6" bestFit="1" customWidth="1"/>
    <col min="11017" max="11017" width="15.140625" style="6" bestFit="1" customWidth="1"/>
    <col min="11018" max="11018" width="14.28515625" style="6" customWidth="1"/>
    <col min="11019" max="11019" width="10.85546875" style="6" bestFit="1" customWidth="1"/>
    <col min="11020" max="11020" width="9.140625" style="6"/>
    <col min="11021" max="11021" width="19.5703125" style="6" customWidth="1"/>
    <col min="11022" max="11264" width="9.140625" style="6"/>
    <col min="11265" max="11265" width="8" style="6" customWidth="1"/>
    <col min="11266" max="11266" width="11.7109375" style="6" customWidth="1"/>
    <col min="11267" max="11267" width="57.85546875" style="6" customWidth="1"/>
    <col min="11268" max="11271" width="15.7109375" style="6" customWidth="1"/>
    <col min="11272" max="11272" width="16.28515625" style="6" bestFit="1" customWidth="1"/>
    <col min="11273" max="11273" width="15.140625" style="6" bestFit="1" customWidth="1"/>
    <col min="11274" max="11274" width="14.28515625" style="6" customWidth="1"/>
    <col min="11275" max="11275" width="10.85546875" style="6" bestFit="1" customWidth="1"/>
    <col min="11276" max="11276" width="9.140625" style="6"/>
    <col min="11277" max="11277" width="19.5703125" style="6" customWidth="1"/>
    <col min="11278" max="11520" width="9.140625" style="6"/>
    <col min="11521" max="11521" width="8" style="6" customWidth="1"/>
    <col min="11522" max="11522" width="11.7109375" style="6" customWidth="1"/>
    <col min="11523" max="11523" width="57.85546875" style="6" customWidth="1"/>
    <col min="11524" max="11527" width="15.7109375" style="6" customWidth="1"/>
    <col min="11528" max="11528" width="16.28515625" style="6" bestFit="1" customWidth="1"/>
    <col min="11529" max="11529" width="15.140625" style="6" bestFit="1" customWidth="1"/>
    <col min="11530" max="11530" width="14.28515625" style="6" customWidth="1"/>
    <col min="11531" max="11531" width="10.85546875" style="6" bestFit="1" customWidth="1"/>
    <col min="11532" max="11532" width="9.140625" style="6"/>
    <col min="11533" max="11533" width="19.5703125" style="6" customWidth="1"/>
    <col min="11534" max="11776" width="9.140625" style="6"/>
    <col min="11777" max="11777" width="8" style="6" customWidth="1"/>
    <col min="11778" max="11778" width="11.7109375" style="6" customWidth="1"/>
    <col min="11779" max="11779" width="57.85546875" style="6" customWidth="1"/>
    <col min="11780" max="11783" width="15.7109375" style="6" customWidth="1"/>
    <col min="11784" max="11784" width="16.28515625" style="6" bestFit="1" customWidth="1"/>
    <col min="11785" max="11785" width="15.140625" style="6" bestFit="1" customWidth="1"/>
    <col min="11786" max="11786" width="14.28515625" style="6" customWidth="1"/>
    <col min="11787" max="11787" width="10.85546875" style="6" bestFit="1" customWidth="1"/>
    <col min="11788" max="11788" width="9.140625" style="6"/>
    <col min="11789" max="11789" width="19.5703125" style="6" customWidth="1"/>
    <col min="11790" max="12032" width="9.140625" style="6"/>
    <col min="12033" max="12033" width="8" style="6" customWidth="1"/>
    <col min="12034" max="12034" width="11.7109375" style="6" customWidth="1"/>
    <col min="12035" max="12035" width="57.85546875" style="6" customWidth="1"/>
    <col min="12036" max="12039" width="15.7109375" style="6" customWidth="1"/>
    <col min="12040" max="12040" width="16.28515625" style="6" bestFit="1" customWidth="1"/>
    <col min="12041" max="12041" width="15.140625" style="6" bestFit="1" customWidth="1"/>
    <col min="12042" max="12042" width="14.28515625" style="6" customWidth="1"/>
    <col min="12043" max="12043" width="10.85546875" style="6" bestFit="1" customWidth="1"/>
    <col min="12044" max="12044" width="9.140625" style="6"/>
    <col min="12045" max="12045" width="19.5703125" style="6" customWidth="1"/>
    <col min="12046" max="12288" width="9.140625" style="6"/>
    <col min="12289" max="12289" width="8" style="6" customWidth="1"/>
    <col min="12290" max="12290" width="11.7109375" style="6" customWidth="1"/>
    <col min="12291" max="12291" width="57.85546875" style="6" customWidth="1"/>
    <col min="12292" max="12295" width="15.7109375" style="6" customWidth="1"/>
    <col min="12296" max="12296" width="16.28515625" style="6" bestFit="1" customWidth="1"/>
    <col min="12297" max="12297" width="15.140625" style="6" bestFit="1" customWidth="1"/>
    <col min="12298" max="12298" width="14.28515625" style="6" customWidth="1"/>
    <col min="12299" max="12299" width="10.85546875" style="6" bestFit="1" customWidth="1"/>
    <col min="12300" max="12300" width="9.140625" style="6"/>
    <col min="12301" max="12301" width="19.5703125" style="6" customWidth="1"/>
    <col min="12302" max="12544" width="9.140625" style="6"/>
    <col min="12545" max="12545" width="8" style="6" customWidth="1"/>
    <col min="12546" max="12546" width="11.7109375" style="6" customWidth="1"/>
    <col min="12547" max="12547" width="57.85546875" style="6" customWidth="1"/>
    <col min="12548" max="12551" width="15.7109375" style="6" customWidth="1"/>
    <col min="12552" max="12552" width="16.28515625" style="6" bestFit="1" customWidth="1"/>
    <col min="12553" max="12553" width="15.140625" style="6" bestFit="1" customWidth="1"/>
    <col min="12554" max="12554" width="14.28515625" style="6" customWidth="1"/>
    <col min="12555" max="12555" width="10.85546875" style="6" bestFit="1" customWidth="1"/>
    <col min="12556" max="12556" width="9.140625" style="6"/>
    <col min="12557" max="12557" width="19.5703125" style="6" customWidth="1"/>
    <col min="12558" max="12800" width="9.140625" style="6"/>
    <col min="12801" max="12801" width="8" style="6" customWidth="1"/>
    <col min="12802" max="12802" width="11.7109375" style="6" customWidth="1"/>
    <col min="12803" max="12803" width="57.85546875" style="6" customWidth="1"/>
    <col min="12804" max="12807" width="15.7109375" style="6" customWidth="1"/>
    <col min="12808" max="12808" width="16.28515625" style="6" bestFit="1" customWidth="1"/>
    <col min="12809" max="12809" width="15.140625" style="6" bestFit="1" customWidth="1"/>
    <col min="12810" max="12810" width="14.28515625" style="6" customWidth="1"/>
    <col min="12811" max="12811" width="10.85546875" style="6" bestFit="1" customWidth="1"/>
    <col min="12812" max="12812" width="9.140625" style="6"/>
    <col min="12813" max="12813" width="19.5703125" style="6" customWidth="1"/>
    <col min="12814" max="13056" width="9.140625" style="6"/>
    <col min="13057" max="13057" width="8" style="6" customWidth="1"/>
    <col min="13058" max="13058" width="11.7109375" style="6" customWidth="1"/>
    <col min="13059" max="13059" width="57.85546875" style="6" customWidth="1"/>
    <col min="13060" max="13063" width="15.7109375" style="6" customWidth="1"/>
    <col min="13064" max="13064" width="16.28515625" style="6" bestFit="1" customWidth="1"/>
    <col min="13065" max="13065" width="15.140625" style="6" bestFit="1" customWidth="1"/>
    <col min="13066" max="13066" width="14.28515625" style="6" customWidth="1"/>
    <col min="13067" max="13067" width="10.85546875" style="6" bestFit="1" customWidth="1"/>
    <col min="13068" max="13068" width="9.140625" style="6"/>
    <col min="13069" max="13069" width="19.5703125" style="6" customWidth="1"/>
    <col min="13070" max="13312" width="9.140625" style="6"/>
    <col min="13313" max="13313" width="8" style="6" customWidth="1"/>
    <col min="13314" max="13314" width="11.7109375" style="6" customWidth="1"/>
    <col min="13315" max="13315" width="57.85546875" style="6" customWidth="1"/>
    <col min="13316" max="13319" width="15.7109375" style="6" customWidth="1"/>
    <col min="13320" max="13320" width="16.28515625" style="6" bestFit="1" customWidth="1"/>
    <col min="13321" max="13321" width="15.140625" style="6" bestFit="1" customWidth="1"/>
    <col min="13322" max="13322" width="14.28515625" style="6" customWidth="1"/>
    <col min="13323" max="13323" width="10.85546875" style="6" bestFit="1" customWidth="1"/>
    <col min="13324" max="13324" width="9.140625" style="6"/>
    <col min="13325" max="13325" width="19.5703125" style="6" customWidth="1"/>
    <col min="13326" max="13568" width="9.140625" style="6"/>
    <col min="13569" max="13569" width="8" style="6" customWidth="1"/>
    <col min="13570" max="13570" width="11.7109375" style="6" customWidth="1"/>
    <col min="13571" max="13571" width="57.85546875" style="6" customWidth="1"/>
    <col min="13572" max="13575" width="15.7109375" style="6" customWidth="1"/>
    <col min="13576" max="13576" width="16.28515625" style="6" bestFit="1" customWidth="1"/>
    <col min="13577" max="13577" width="15.140625" style="6" bestFit="1" customWidth="1"/>
    <col min="13578" max="13578" width="14.28515625" style="6" customWidth="1"/>
    <col min="13579" max="13579" width="10.85546875" style="6" bestFit="1" customWidth="1"/>
    <col min="13580" max="13580" width="9.140625" style="6"/>
    <col min="13581" max="13581" width="19.5703125" style="6" customWidth="1"/>
    <col min="13582" max="13824" width="9.140625" style="6"/>
    <col min="13825" max="13825" width="8" style="6" customWidth="1"/>
    <col min="13826" max="13826" width="11.7109375" style="6" customWidth="1"/>
    <col min="13827" max="13827" width="57.85546875" style="6" customWidth="1"/>
    <col min="13828" max="13831" width="15.7109375" style="6" customWidth="1"/>
    <col min="13832" max="13832" width="16.28515625" style="6" bestFit="1" customWidth="1"/>
    <col min="13833" max="13833" width="15.140625" style="6" bestFit="1" customWidth="1"/>
    <col min="13834" max="13834" width="14.28515625" style="6" customWidth="1"/>
    <col min="13835" max="13835" width="10.85546875" style="6" bestFit="1" customWidth="1"/>
    <col min="13836" max="13836" width="9.140625" style="6"/>
    <col min="13837" max="13837" width="19.5703125" style="6" customWidth="1"/>
    <col min="13838" max="14080" width="9.140625" style="6"/>
    <col min="14081" max="14081" width="8" style="6" customWidth="1"/>
    <col min="14082" max="14082" width="11.7109375" style="6" customWidth="1"/>
    <col min="14083" max="14083" width="57.85546875" style="6" customWidth="1"/>
    <col min="14084" max="14087" width="15.7109375" style="6" customWidth="1"/>
    <col min="14088" max="14088" width="16.28515625" style="6" bestFit="1" customWidth="1"/>
    <col min="14089" max="14089" width="15.140625" style="6" bestFit="1" customWidth="1"/>
    <col min="14090" max="14090" width="14.28515625" style="6" customWidth="1"/>
    <col min="14091" max="14091" width="10.85546875" style="6" bestFit="1" customWidth="1"/>
    <col min="14092" max="14092" width="9.140625" style="6"/>
    <col min="14093" max="14093" width="19.5703125" style="6" customWidth="1"/>
    <col min="14094" max="14336" width="9.140625" style="6"/>
    <col min="14337" max="14337" width="8" style="6" customWidth="1"/>
    <col min="14338" max="14338" width="11.7109375" style="6" customWidth="1"/>
    <col min="14339" max="14339" width="57.85546875" style="6" customWidth="1"/>
    <col min="14340" max="14343" width="15.7109375" style="6" customWidth="1"/>
    <col min="14344" max="14344" width="16.28515625" style="6" bestFit="1" customWidth="1"/>
    <col min="14345" max="14345" width="15.140625" style="6" bestFit="1" customWidth="1"/>
    <col min="14346" max="14346" width="14.28515625" style="6" customWidth="1"/>
    <col min="14347" max="14347" width="10.85546875" style="6" bestFit="1" customWidth="1"/>
    <col min="14348" max="14348" width="9.140625" style="6"/>
    <col min="14349" max="14349" width="19.5703125" style="6" customWidth="1"/>
    <col min="14350" max="14592" width="9.140625" style="6"/>
    <col min="14593" max="14593" width="8" style="6" customWidth="1"/>
    <col min="14594" max="14594" width="11.7109375" style="6" customWidth="1"/>
    <col min="14595" max="14595" width="57.85546875" style="6" customWidth="1"/>
    <col min="14596" max="14599" width="15.7109375" style="6" customWidth="1"/>
    <col min="14600" max="14600" width="16.28515625" style="6" bestFit="1" customWidth="1"/>
    <col min="14601" max="14601" width="15.140625" style="6" bestFit="1" customWidth="1"/>
    <col min="14602" max="14602" width="14.28515625" style="6" customWidth="1"/>
    <col min="14603" max="14603" width="10.85546875" style="6" bestFit="1" customWidth="1"/>
    <col min="14604" max="14604" width="9.140625" style="6"/>
    <col min="14605" max="14605" width="19.5703125" style="6" customWidth="1"/>
    <col min="14606" max="14848" width="9.140625" style="6"/>
    <col min="14849" max="14849" width="8" style="6" customWidth="1"/>
    <col min="14850" max="14850" width="11.7109375" style="6" customWidth="1"/>
    <col min="14851" max="14851" width="57.85546875" style="6" customWidth="1"/>
    <col min="14852" max="14855" width="15.7109375" style="6" customWidth="1"/>
    <col min="14856" max="14856" width="16.28515625" style="6" bestFit="1" customWidth="1"/>
    <col min="14857" max="14857" width="15.140625" style="6" bestFit="1" customWidth="1"/>
    <col min="14858" max="14858" width="14.28515625" style="6" customWidth="1"/>
    <col min="14859" max="14859" width="10.85546875" style="6" bestFit="1" customWidth="1"/>
    <col min="14860" max="14860" width="9.140625" style="6"/>
    <col min="14861" max="14861" width="19.5703125" style="6" customWidth="1"/>
    <col min="14862" max="15104" width="9.140625" style="6"/>
    <col min="15105" max="15105" width="8" style="6" customWidth="1"/>
    <col min="15106" max="15106" width="11.7109375" style="6" customWidth="1"/>
    <col min="15107" max="15107" width="57.85546875" style="6" customWidth="1"/>
    <col min="15108" max="15111" width="15.7109375" style="6" customWidth="1"/>
    <col min="15112" max="15112" width="16.28515625" style="6" bestFit="1" customWidth="1"/>
    <col min="15113" max="15113" width="15.140625" style="6" bestFit="1" customWidth="1"/>
    <col min="15114" max="15114" width="14.28515625" style="6" customWidth="1"/>
    <col min="15115" max="15115" width="10.85546875" style="6" bestFit="1" customWidth="1"/>
    <col min="15116" max="15116" width="9.140625" style="6"/>
    <col min="15117" max="15117" width="19.5703125" style="6" customWidth="1"/>
    <col min="15118" max="15360" width="9.140625" style="6"/>
    <col min="15361" max="15361" width="8" style="6" customWidth="1"/>
    <col min="15362" max="15362" width="11.7109375" style="6" customWidth="1"/>
    <col min="15363" max="15363" width="57.85546875" style="6" customWidth="1"/>
    <col min="15364" max="15367" width="15.7109375" style="6" customWidth="1"/>
    <col min="15368" max="15368" width="16.28515625" style="6" bestFit="1" customWidth="1"/>
    <col min="15369" max="15369" width="15.140625" style="6" bestFit="1" customWidth="1"/>
    <col min="15370" max="15370" width="14.28515625" style="6" customWidth="1"/>
    <col min="15371" max="15371" width="10.85546875" style="6" bestFit="1" customWidth="1"/>
    <col min="15372" max="15372" width="9.140625" style="6"/>
    <col min="15373" max="15373" width="19.5703125" style="6" customWidth="1"/>
    <col min="15374" max="15616" width="9.140625" style="6"/>
    <col min="15617" max="15617" width="8" style="6" customWidth="1"/>
    <col min="15618" max="15618" width="11.7109375" style="6" customWidth="1"/>
    <col min="15619" max="15619" width="57.85546875" style="6" customWidth="1"/>
    <col min="15620" max="15623" width="15.7109375" style="6" customWidth="1"/>
    <col min="15624" max="15624" width="16.28515625" style="6" bestFit="1" customWidth="1"/>
    <col min="15625" max="15625" width="15.140625" style="6" bestFit="1" customWidth="1"/>
    <col min="15626" max="15626" width="14.28515625" style="6" customWidth="1"/>
    <col min="15627" max="15627" width="10.85546875" style="6" bestFit="1" customWidth="1"/>
    <col min="15628" max="15628" width="9.140625" style="6"/>
    <col min="15629" max="15629" width="19.5703125" style="6" customWidth="1"/>
    <col min="15630" max="15872" width="9.140625" style="6"/>
    <col min="15873" max="15873" width="8" style="6" customWidth="1"/>
    <col min="15874" max="15874" width="11.7109375" style="6" customWidth="1"/>
    <col min="15875" max="15875" width="57.85546875" style="6" customWidth="1"/>
    <col min="15876" max="15879" width="15.7109375" style="6" customWidth="1"/>
    <col min="15880" max="15880" width="16.28515625" style="6" bestFit="1" customWidth="1"/>
    <col min="15881" max="15881" width="15.140625" style="6" bestFit="1" customWidth="1"/>
    <col min="15882" max="15882" width="14.28515625" style="6" customWidth="1"/>
    <col min="15883" max="15883" width="10.85546875" style="6" bestFit="1" customWidth="1"/>
    <col min="15884" max="15884" width="9.140625" style="6"/>
    <col min="15885" max="15885" width="19.5703125" style="6" customWidth="1"/>
    <col min="15886" max="16128" width="9.140625" style="6"/>
    <col min="16129" max="16129" width="8" style="6" customWidth="1"/>
    <col min="16130" max="16130" width="11.7109375" style="6" customWidth="1"/>
    <col min="16131" max="16131" width="57.85546875" style="6" customWidth="1"/>
    <col min="16132" max="16135" width="15.7109375" style="6" customWidth="1"/>
    <col min="16136" max="16136" width="16.28515625" style="6" bestFit="1" customWidth="1"/>
    <col min="16137" max="16137" width="15.140625" style="6" bestFit="1" customWidth="1"/>
    <col min="16138" max="16138" width="14.28515625" style="6" customWidth="1"/>
    <col min="16139" max="16139" width="10.85546875" style="6" bestFit="1" customWidth="1"/>
    <col min="16140" max="16140" width="9.140625" style="6"/>
    <col min="16141" max="16141" width="19.5703125" style="6" customWidth="1"/>
    <col min="16142" max="16384" width="9.140625" style="6"/>
  </cols>
  <sheetData>
    <row r="1" spans="1:13" s="8" customFormat="1" ht="15.75" x14ac:dyDescent="0.25">
      <c r="K1" s="1" t="s">
        <v>207</v>
      </c>
      <c r="M1" s="67"/>
    </row>
    <row r="2" spans="1:13" s="8" customFormat="1" ht="15.75" x14ac:dyDescent="0.25">
      <c r="A2" s="1059" t="s">
        <v>208</v>
      </c>
      <c r="B2" s="1059"/>
      <c r="C2" s="1059"/>
      <c r="D2" s="1059"/>
      <c r="E2" s="1059"/>
      <c r="F2" s="1059"/>
      <c r="G2" s="1059"/>
      <c r="H2" s="1059"/>
      <c r="I2" s="1059"/>
      <c r="J2" s="1059"/>
      <c r="K2" s="1059"/>
      <c r="M2" s="67"/>
    </row>
    <row r="3" spans="1:13" s="8" customFormat="1" ht="15.75" x14ac:dyDescent="0.25">
      <c r="A3" s="1060" t="s">
        <v>629</v>
      </c>
      <c r="B3" s="1060"/>
      <c r="C3" s="1060"/>
      <c r="D3" s="1060"/>
      <c r="E3" s="1060"/>
      <c r="F3" s="1060"/>
      <c r="G3" s="1060"/>
      <c r="H3" s="1060"/>
      <c r="I3" s="1060"/>
      <c r="J3" s="1060"/>
      <c r="K3" s="1060"/>
      <c r="M3" s="67"/>
    </row>
    <row r="4" spans="1:13" s="8" customFormat="1" ht="15.75" x14ac:dyDescent="0.25">
      <c r="A4" s="1061" t="s">
        <v>1</v>
      </c>
      <c r="B4" s="1061"/>
      <c r="C4" s="1061"/>
      <c r="D4" s="1061"/>
      <c r="E4" s="1061"/>
      <c r="F4" s="1061"/>
      <c r="G4" s="1061"/>
      <c r="H4" s="1061"/>
      <c r="I4" s="1061"/>
      <c r="J4" s="1061"/>
      <c r="K4" s="1061"/>
      <c r="M4" s="67"/>
    </row>
    <row r="5" spans="1:13" s="8" customFormat="1" ht="16.5" thickBot="1" x14ac:dyDescent="0.3">
      <c r="D5" s="62"/>
      <c r="E5" s="62"/>
      <c r="F5" s="62"/>
      <c r="G5" s="62"/>
      <c r="H5" s="62"/>
      <c r="M5" s="67"/>
    </row>
    <row r="6" spans="1:13" s="156" customFormat="1" ht="22.5" customHeight="1" thickTop="1" x14ac:dyDescent="0.25">
      <c r="A6" s="1114" t="s">
        <v>57</v>
      </c>
      <c r="B6" s="1116" t="s">
        <v>58</v>
      </c>
      <c r="C6" s="1118" t="s">
        <v>209</v>
      </c>
      <c r="D6" s="1116" t="s">
        <v>606</v>
      </c>
      <c r="E6" s="1120" t="s">
        <v>616</v>
      </c>
      <c r="F6" s="1120" t="s">
        <v>824</v>
      </c>
      <c r="G6" s="1116" t="s">
        <v>3</v>
      </c>
      <c r="H6" s="1122" t="s">
        <v>4</v>
      </c>
      <c r="I6" s="1110" t="s">
        <v>60</v>
      </c>
      <c r="J6" s="1055"/>
      <c r="K6" s="1056"/>
      <c r="M6" s="1036"/>
    </row>
    <row r="7" spans="1:13" s="156" customFormat="1" ht="33" customHeight="1" thickBot="1" x14ac:dyDescent="0.3">
      <c r="A7" s="1115"/>
      <c r="B7" s="1117"/>
      <c r="C7" s="1119"/>
      <c r="D7" s="1117"/>
      <c r="E7" s="1121"/>
      <c r="F7" s="1121" t="s">
        <v>824</v>
      </c>
      <c r="G7" s="1117"/>
      <c r="H7" s="1123"/>
      <c r="I7" s="395" t="s">
        <v>61</v>
      </c>
      <c r="J7" s="10" t="s">
        <v>62</v>
      </c>
      <c r="K7" s="11" t="s">
        <v>63</v>
      </c>
      <c r="M7" s="1036"/>
    </row>
    <row r="8" spans="1:13" s="8" customFormat="1" ht="30" customHeight="1" thickTop="1" x14ac:dyDescent="0.25">
      <c r="A8" s="157"/>
      <c r="B8" s="158" t="s">
        <v>210</v>
      </c>
      <c r="C8" s="516" t="s">
        <v>211</v>
      </c>
      <c r="D8" s="159">
        <v>3533118846</v>
      </c>
      <c r="E8" s="952">
        <v>4690180070</v>
      </c>
      <c r="F8" s="953">
        <v>4734379279</v>
      </c>
      <c r="G8" s="160">
        <v>2564323</v>
      </c>
      <c r="H8" s="161">
        <f>SUM(F8:G8)</f>
        <v>4736943602</v>
      </c>
      <c r="I8" s="510">
        <f>+H8-J8-K8</f>
        <v>3196779952</v>
      </c>
      <c r="J8" s="159">
        <f>1423730578+656028+12635000-11002289+400000-56493703</f>
        <v>1369925614</v>
      </c>
      <c r="K8" s="161">
        <f>168734069+1503967</f>
        <v>170238036</v>
      </c>
      <c r="M8" s="67"/>
    </row>
    <row r="9" spans="1:13" s="8" customFormat="1" ht="30" customHeight="1" x14ac:dyDescent="0.25">
      <c r="A9" s="162"/>
      <c r="B9" s="163" t="s">
        <v>212</v>
      </c>
      <c r="C9" s="517" t="s">
        <v>213</v>
      </c>
      <c r="D9" s="165">
        <v>475271066</v>
      </c>
      <c r="E9" s="510">
        <v>620562573</v>
      </c>
      <c r="F9" s="510">
        <v>642549541</v>
      </c>
      <c r="G9" s="165">
        <v>-5268108</v>
      </c>
      <c r="H9" s="514">
        <f t="shared" ref="H9:H19" si="0">SUM(F9:G9)</f>
        <v>637281433</v>
      </c>
      <c r="I9" s="510">
        <f>+H9-K9-J9</f>
        <v>474212608</v>
      </c>
      <c r="J9" s="165">
        <v>138795532</v>
      </c>
      <c r="K9" s="166">
        <v>24273293</v>
      </c>
      <c r="M9" s="67"/>
    </row>
    <row r="10" spans="1:13" s="8" customFormat="1" ht="30" customHeight="1" x14ac:dyDescent="0.25">
      <c r="A10" s="162"/>
      <c r="B10" s="163" t="s">
        <v>214</v>
      </c>
      <c r="C10" s="517" t="s">
        <v>215</v>
      </c>
      <c r="D10" s="165">
        <v>4758158995</v>
      </c>
      <c r="E10" s="510">
        <v>5313506219</v>
      </c>
      <c r="F10" s="510">
        <v>5995509847</v>
      </c>
      <c r="G10" s="165">
        <v>183910094</v>
      </c>
      <c r="H10" s="514">
        <f t="shared" si="0"/>
        <v>6179419941</v>
      </c>
      <c r="I10" s="510">
        <f t="shared" ref="I10:I11" si="1">+H10-J10-K10</f>
        <v>5046165501</v>
      </c>
      <c r="J10" s="165">
        <v>1082135278</v>
      </c>
      <c r="K10" s="166">
        <v>51119162</v>
      </c>
      <c r="M10" s="67"/>
    </row>
    <row r="11" spans="1:13" s="8" customFormat="1" ht="30" customHeight="1" x14ac:dyDescent="0.25">
      <c r="A11" s="162"/>
      <c r="B11" s="167" t="s">
        <v>216</v>
      </c>
      <c r="C11" s="517" t="s">
        <v>11</v>
      </c>
      <c r="D11" s="165">
        <v>5356014</v>
      </c>
      <c r="E11" s="510">
        <v>11300000</v>
      </c>
      <c r="F11" s="510">
        <v>11300000</v>
      </c>
      <c r="G11" s="999"/>
      <c r="H11" s="514">
        <f t="shared" si="0"/>
        <v>11300000</v>
      </c>
      <c r="I11" s="510">
        <f t="shared" si="1"/>
        <v>5300000</v>
      </c>
      <c r="J11" s="165">
        <v>6000000</v>
      </c>
      <c r="K11" s="166"/>
      <c r="M11" s="67"/>
    </row>
    <row r="12" spans="1:13" s="8" customFormat="1" ht="30" customHeight="1" x14ac:dyDescent="0.25">
      <c r="A12" s="162"/>
      <c r="B12" s="163" t="s">
        <v>217</v>
      </c>
      <c r="C12" s="518" t="s">
        <v>218</v>
      </c>
      <c r="D12" s="165"/>
      <c r="E12" s="510"/>
      <c r="F12" s="510"/>
      <c r="G12" s="165"/>
      <c r="H12" s="514"/>
      <c r="I12" s="510"/>
      <c r="J12" s="165"/>
      <c r="K12" s="166"/>
      <c r="M12" s="67"/>
    </row>
    <row r="13" spans="1:13" s="8" customFormat="1" ht="30" customHeight="1" x14ac:dyDescent="0.25">
      <c r="A13" s="162"/>
      <c r="B13" s="163"/>
      <c r="C13" s="518" t="s">
        <v>781</v>
      </c>
      <c r="D13" s="165">
        <v>1251253088</v>
      </c>
      <c r="E13" s="510">
        <v>1278558119</v>
      </c>
      <c r="F13" s="510">
        <v>1567904422</v>
      </c>
      <c r="G13" s="999"/>
      <c r="H13" s="514">
        <f t="shared" si="0"/>
        <v>1567904422</v>
      </c>
      <c r="I13" s="510">
        <f>+H13</f>
        <v>1567904422</v>
      </c>
      <c r="J13" s="165"/>
      <c r="K13" s="166"/>
      <c r="M13" s="67"/>
    </row>
    <row r="14" spans="1:13" s="8" customFormat="1" ht="30" customHeight="1" x14ac:dyDescent="0.25">
      <c r="A14" s="162"/>
      <c r="B14" s="163"/>
      <c r="C14" s="518" t="s">
        <v>219</v>
      </c>
      <c r="D14" s="165">
        <v>80332761</v>
      </c>
      <c r="E14" s="998">
        <v>0</v>
      </c>
      <c r="F14" s="510">
        <v>54626768</v>
      </c>
      <c r="G14" s="999"/>
      <c r="H14" s="514">
        <f t="shared" si="0"/>
        <v>54626768</v>
      </c>
      <c r="I14" s="510">
        <f>+H14</f>
        <v>54626768</v>
      </c>
      <c r="J14" s="165"/>
      <c r="K14" s="166"/>
      <c r="M14" s="67"/>
    </row>
    <row r="15" spans="1:13" s="8" customFormat="1" ht="30" customHeight="1" x14ac:dyDescent="0.25">
      <c r="A15" s="162"/>
      <c r="B15" s="163"/>
      <c r="C15" s="518" t="s">
        <v>14</v>
      </c>
      <c r="D15" s="165">
        <v>192309853</v>
      </c>
      <c r="E15" s="510">
        <v>203017148</v>
      </c>
      <c r="F15" s="510">
        <v>266597148</v>
      </c>
      <c r="G15" s="165">
        <v>2039000</v>
      </c>
      <c r="H15" s="514">
        <f t="shared" si="0"/>
        <v>268636148</v>
      </c>
      <c r="I15" s="510">
        <f>+H15-J15</f>
        <v>156248625</v>
      </c>
      <c r="J15" s="165">
        <v>112387523</v>
      </c>
      <c r="K15" s="166"/>
      <c r="M15" s="67"/>
    </row>
    <row r="16" spans="1:13" s="8" customFormat="1" ht="30" customHeight="1" x14ac:dyDescent="0.25">
      <c r="A16" s="162"/>
      <c r="B16" s="167"/>
      <c r="C16" s="518" t="s">
        <v>612</v>
      </c>
      <c r="D16" s="165">
        <f>150000000+74205089</f>
        <v>224205089</v>
      </c>
      <c r="E16" s="510">
        <v>155000000</v>
      </c>
      <c r="F16" s="510">
        <v>155000000</v>
      </c>
      <c r="G16" s="999"/>
      <c r="H16" s="514">
        <f t="shared" si="0"/>
        <v>155000000</v>
      </c>
      <c r="I16" s="510"/>
      <c r="J16" s="165">
        <v>155000000</v>
      </c>
      <c r="K16" s="166"/>
      <c r="M16" s="67"/>
    </row>
    <row r="17" spans="1:13" s="8" customFormat="1" ht="30" customHeight="1" x14ac:dyDescent="0.25">
      <c r="A17" s="162"/>
      <c r="B17" s="167"/>
      <c r="C17" s="518" t="s">
        <v>220</v>
      </c>
      <c r="D17" s="165">
        <v>74205089</v>
      </c>
      <c r="E17" s="998">
        <v>0</v>
      </c>
      <c r="F17" s="998">
        <v>0</v>
      </c>
      <c r="G17" s="999"/>
      <c r="H17" s="714">
        <f t="shared" si="0"/>
        <v>0</v>
      </c>
      <c r="I17" s="510"/>
      <c r="J17" s="165"/>
      <c r="K17" s="166"/>
      <c r="M17" s="67"/>
    </row>
    <row r="18" spans="1:13" s="8" customFormat="1" ht="30" customHeight="1" x14ac:dyDescent="0.25">
      <c r="A18" s="162"/>
      <c r="B18" s="163" t="s">
        <v>221</v>
      </c>
      <c r="C18" s="518" t="s">
        <v>222</v>
      </c>
      <c r="D18" s="999">
        <v>0</v>
      </c>
      <c r="E18" s="510">
        <v>50000000</v>
      </c>
      <c r="F18" s="510">
        <v>78690000</v>
      </c>
      <c r="G18" s="999"/>
      <c r="H18" s="514">
        <f t="shared" si="0"/>
        <v>78690000</v>
      </c>
      <c r="I18" s="510">
        <f t="shared" ref="I18:I19" si="2">+H18-J18-K18</f>
        <v>78690000</v>
      </c>
      <c r="J18" s="165"/>
      <c r="K18" s="166"/>
      <c r="M18" s="67"/>
    </row>
    <row r="19" spans="1:13" s="8" customFormat="1" ht="30" customHeight="1" x14ac:dyDescent="0.25">
      <c r="A19" s="162"/>
      <c r="B19" s="163" t="s">
        <v>221</v>
      </c>
      <c r="C19" s="518" t="s">
        <v>223</v>
      </c>
      <c r="D19" s="999">
        <v>0</v>
      </c>
      <c r="E19" s="510">
        <v>600000000</v>
      </c>
      <c r="F19" s="510">
        <v>1652742759</v>
      </c>
      <c r="G19" s="165">
        <v>425355776</v>
      </c>
      <c r="H19" s="514">
        <f t="shared" si="0"/>
        <v>2078098535</v>
      </c>
      <c r="I19" s="510">
        <f t="shared" si="2"/>
        <v>2078098535</v>
      </c>
      <c r="J19" s="165"/>
      <c r="K19" s="166"/>
      <c r="M19" s="67"/>
    </row>
    <row r="20" spans="1:13" s="8" customFormat="1" ht="30" customHeight="1" x14ac:dyDescent="0.25">
      <c r="A20" s="169" t="s">
        <v>20</v>
      </c>
      <c r="B20" s="170"/>
      <c r="C20" s="519" t="s">
        <v>224</v>
      </c>
      <c r="D20" s="171">
        <f t="shared" ref="D20:K20" si="3">SUM(D8:D19)</f>
        <v>10594210801</v>
      </c>
      <c r="E20" s="511">
        <f t="shared" si="3"/>
        <v>12922124129</v>
      </c>
      <c r="F20" s="511">
        <f t="shared" si="3"/>
        <v>15159299764</v>
      </c>
      <c r="G20" s="171">
        <f t="shared" si="3"/>
        <v>608601085</v>
      </c>
      <c r="H20" s="172">
        <f t="shared" si="3"/>
        <v>15767900849</v>
      </c>
      <c r="I20" s="511">
        <f t="shared" si="3"/>
        <v>12658026411</v>
      </c>
      <c r="J20" s="171">
        <f t="shared" si="3"/>
        <v>2864243947</v>
      </c>
      <c r="K20" s="172">
        <f t="shared" si="3"/>
        <v>245630491</v>
      </c>
      <c r="M20" s="67"/>
    </row>
    <row r="21" spans="1:13" s="72" customFormat="1" ht="30" customHeight="1" x14ac:dyDescent="0.25">
      <c r="A21" s="162"/>
      <c r="B21" s="163" t="s">
        <v>225</v>
      </c>
      <c r="C21" s="518" t="s">
        <v>226</v>
      </c>
      <c r="D21" s="165">
        <v>2882537514</v>
      </c>
      <c r="E21" s="510">
        <v>3275594500</v>
      </c>
      <c r="F21" s="510">
        <v>3470948158</v>
      </c>
      <c r="G21" s="165">
        <v>36035100</v>
      </c>
      <c r="H21" s="166">
        <f>SUM(F21:G21)</f>
        <v>3506983258</v>
      </c>
      <c r="I21" s="510">
        <f>+H21-J21-K21</f>
        <v>3420477086</v>
      </c>
      <c r="J21" s="165">
        <f>91426700+3362500-10983028</f>
        <v>83806172</v>
      </c>
      <c r="K21" s="166">
        <v>2700000</v>
      </c>
      <c r="M21" s="67"/>
    </row>
    <row r="22" spans="1:13" s="62" customFormat="1" ht="30" customHeight="1" x14ac:dyDescent="0.25">
      <c r="A22" s="162"/>
      <c r="B22" s="163" t="s">
        <v>227</v>
      </c>
      <c r="C22" s="517" t="s">
        <v>228</v>
      </c>
      <c r="D22" s="165">
        <v>501113157</v>
      </c>
      <c r="E22" s="510">
        <v>463591500</v>
      </c>
      <c r="F22" s="510">
        <v>409358769</v>
      </c>
      <c r="G22" s="165">
        <v>3291822</v>
      </c>
      <c r="H22" s="166">
        <f>SUM(F22:G22)</f>
        <v>412650591</v>
      </c>
      <c r="I22" s="510">
        <f>+H22</f>
        <v>412650591</v>
      </c>
      <c r="J22" s="165"/>
      <c r="K22" s="166"/>
      <c r="L22" s="67"/>
      <c r="M22" s="67"/>
    </row>
    <row r="23" spans="1:13" s="8" customFormat="1" ht="30" customHeight="1" x14ac:dyDescent="0.25">
      <c r="A23" s="173"/>
      <c r="B23" s="167" t="s">
        <v>229</v>
      </c>
      <c r="C23" s="517" t="s">
        <v>230</v>
      </c>
      <c r="D23" s="165"/>
      <c r="E23" s="510"/>
      <c r="F23" s="510"/>
      <c r="G23" s="165"/>
      <c r="H23" s="166"/>
      <c r="I23" s="510"/>
      <c r="J23" s="165"/>
      <c r="K23" s="166"/>
      <c r="M23" s="67"/>
    </row>
    <row r="24" spans="1:13" s="174" customFormat="1" ht="30" customHeight="1" x14ac:dyDescent="0.25">
      <c r="A24" s="162"/>
      <c r="B24" s="163"/>
      <c r="C24" s="517" t="s">
        <v>29</v>
      </c>
      <c r="D24" s="165">
        <v>30937795</v>
      </c>
      <c r="E24" s="510">
        <v>78685500</v>
      </c>
      <c r="F24" s="510">
        <v>268220278</v>
      </c>
      <c r="G24" s="165"/>
      <c r="H24" s="166">
        <f t="shared" ref="H24:H26" si="4">SUM(F24:G24)</f>
        <v>268220278</v>
      </c>
      <c r="I24" s="510">
        <f>+H24-J24</f>
        <v>255534778</v>
      </c>
      <c r="J24" s="165">
        <v>12685500</v>
      </c>
      <c r="K24" s="166"/>
      <c r="M24" s="67"/>
    </row>
    <row r="25" spans="1:13" s="174" customFormat="1" ht="30" customHeight="1" x14ac:dyDescent="0.25">
      <c r="A25" s="162"/>
      <c r="B25" s="163"/>
      <c r="C25" s="517" t="s">
        <v>31</v>
      </c>
      <c r="D25" s="999">
        <v>0</v>
      </c>
      <c r="E25" s="510">
        <v>300000000</v>
      </c>
      <c r="F25" s="998">
        <v>0</v>
      </c>
      <c r="G25" s="999"/>
      <c r="H25" s="713">
        <f t="shared" si="4"/>
        <v>0</v>
      </c>
      <c r="I25" s="510"/>
      <c r="J25" s="165"/>
      <c r="K25" s="166"/>
      <c r="M25" s="67"/>
    </row>
    <row r="26" spans="1:13" s="8" customFormat="1" ht="30" customHeight="1" x14ac:dyDescent="0.25">
      <c r="A26" s="162"/>
      <c r="B26" s="163" t="s">
        <v>221</v>
      </c>
      <c r="C26" s="517" t="s">
        <v>231</v>
      </c>
      <c r="D26" s="999">
        <v>0</v>
      </c>
      <c r="E26" s="510">
        <v>1239085000</v>
      </c>
      <c r="F26" s="510">
        <v>1691815931</v>
      </c>
      <c r="G26" s="165">
        <f>-471314328+12724928</f>
        <v>-458589400</v>
      </c>
      <c r="H26" s="166">
        <f t="shared" si="4"/>
        <v>1233226531</v>
      </c>
      <c r="I26" s="510">
        <f>+H26</f>
        <v>1233226531</v>
      </c>
      <c r="J26" s="165"/>
      <c r="K26" s="166"/>
      <c r="M26" s="67"/>
    </row>
    <row r="27" spans="1:13" s="8" customFormat="1" ht="30" customHeight="1" x14ac:dyDescent="0.25">
      <c r="A27" s="169" t="s">
        <v>33</v>
      </c>
      <c r="B27" s="170"/>
      <c r="C27" s="520" t="s">
        <v>232</v>
      </c>
      <c r="D27" s="171">
        <f>SUM(D21:D26)</f>
        <v>3414588466</v>
      </c>
      <c r="E27" s="511">
        <f t="shared" ref="E27:K27" si="5">SUM(E21:E26)</f>
        <v>5356956500</v>
      </c>
      <c r="F27" s="511">
        <f>SUM(F21:F26)</f>
        <v>5840343136</v>
      </c>
      <c r="G27" s="171">
        <f t="shared" si="5"/>
        <v>-419262478</v>
      </c>
      <c r="H27" s="172">
        <f>SUM(H21:H26)</f>
        <v>5421080658</v>
      </c>
      <c r="I27" s="511">
        <f>SUM(I21:I26)</f>
        <v>5321888986</v>
      </c>
      <c r="J27" s="171">
        <f t="shared" si="5"/>
        <v>96491672</v>
      </c>
      <c r="K27" s="172">
        <f t="shared" si="5"/>
        <v>2700000</v>
      </c>
      <c r="M27" s="67"/>
    </row>
    <row r="28" spans="1:13" s="8" customFormat="1" ht="30" customHeight="1" x14ac:dyDescent="0.25">
      <c r="A28" s="169"/>
      <c r="B28" s="170"/>
      <c r="C28" s="520" t="s">
        <v>233</v>
      </c>
      <c r="D28" s="171">
        <f>+D27+D20</f>
        <v>14008799267</v>
      </c>
      <c r="E28" s="511">
        <f t="shared" ref="E28:K28" si="6">+E27+E20</f>
        <v>18279080629</v>
      </c>
      <c r="F28" s="511">
        <f>+F27+F20</f>
        <v>20999642900</v>
      </c>
      <c r="G28" s="171">
        <f t="shared" si="6"/>
        <v>189338607</v>
      </c>
      <c r="H28" s="172">
        <f>+H27+H20</f>
        <v>21188981507</v>
      </c>
      <c r="I28" s="511">
        <f t="shared" si="6"/>
        <v>17979915397</v>
      </c>
      <c r="J28" s="171">
        <f t="shared" si="6"/>
        <v>2960735619</v>
      </c>
      <c r="K28" s="172">
        <f t="shared" si="6"/>
        <v>248330491</v>
      </c>
      <c r="M28" s="67"/>
    </row>
    <row r="29" spans="1:13" s="62" customFormat="1" ht="30" customHeight="1" x14ac:dyDescent="0.25">
      <c r="A29" s="176"/>
      <c r="B29" s="177" t="s">
        <v>234</v>
      </c>
      <c r="C29" s="521" t="s">
        <v>235</v>
      </c>
      <c r="D29" s="165">
        <v>120130710</v>
      </c>
      <c r="E29" s="510">
        <v>127375371</v>
      </c>
      <c r="F29" s="510">
        <v>127590600</v>
      </c>
      <c r="G29" s="165">
        <v>394155082</v>
      </c>
      <c r="H29" s="166">
        <f>SUM(F29:G29)</f>
        <v>521745682</v>
      </c>
      <c r="I29" s="510">
        <f>+H29</f>
        <v>521745682</v>
      </c>
      <c r="J29" s="165"/>
      <c r="K29" s="166"/>
      <c r="M29" s="67"/>
    </row>
    <row r="30" spans="1:13" s="62" customFormat="1" ht="30" customHeight="1" thickBot="1" x14ac:dyDescent="0.3">
      <c r="A30" s="178" t="s">
        <v>45</v>
      </c>
      <c r="B30" s="179"/>
      <c r="C30" s="522" t="s">
        <v>236</v>
      </c>
      <c r="D30" s="954">
        <f>+D29</f>
        <v>120130710</v>
      </c>
      <c r="E30" s="512">
        <f t="shared" ref="E30:I30" si="7">+E29</f>
        <v>127375371</v>
      </c>
      <c r="F30" s="512">
        <f t="shared" si="7"/>
        <v>127590600</v>
      </c>
      <c r="G30" s="512">
        <f t="shared" si="7"/>
        <v>394155082</v>
      </c>
      <c r="H30" s="515">
        <f t="shared" si="7"/>
        <v>521745682</v>
      </c>
      <c r="I30" s="512">
        <f t="shared" si="7"/>
        <v>521745682</v>
      </c>
      <c r="J30" s="180">
        <v>0</v>
      </c>
      <c r="K30" s="181">
        <v>0</v>
      </c>
      <c r="M30" s="67"/>
    </row>
    <row r="31" spans="1:13" s="62" customFormat="1" ht="30" customHeight="1" thickTop="1" thickBot="1" x14ac:dyDescent="0.3">
      <c r="A31" s="1111" t="s">
        <v>237</v>
      </c>
      <c r="B31" s="1112"/>
      <c r="C31" s="1113"/>
      <c r="D31" s="182">
        <f>+D30+D28</f>
        <v>14128929977</v>
      </c>
      <c r="E31" s="513">
        <f t="shared" ref="E31:K31" si="8">+E30+E28</f>
        <v>18406456000</v>
      </c>
      <c r="F31" s="513">
        <f>+F30+F28</f>
        <v>21127233500</v>
      </c>
      <c r="G31" s="182">
        <f t="shared" si="8"/>
        <v>583493689</v>
      </c>
      <c r="H31" s="183">
        <f>+H30+H28</f>
        <v>21710727189</v>
      </c>
      <c r="I31" s="513">
        <f t="shared" si="8"/>
        <v>18501661079</v>
      </c>
      <c r="J31" s="182">
        <f t="shared" si="8"/>
        <v>2960735619</v>
      </c>
      <c r="K31" s="183">
        <f t="shared" si="8"/>
        <v>248330491</v>
      </c>
      <c r="M31" s="67"/>
    </row>
    <row r="32" spans="1:13" s="8" customFormat="1" ht="16.5" thickTop="1" x14ac:dyDescent="0.25">
      <c r="A32" s="184"/>
      <c r="B32" s="184"/>
      <c r="C32" s="185"/>
      <c r="D32" s="186"/>
      <c r="E32" s="186"/>
      <c r="F32" s="186"/>
      <c r="G32" s="186"/>
      <c r="H32" s="186"/>
      <c r="M32" s="67"/>
    </row>
    <row r="33" spans="1:13" s="8" customFormat="1" ht="15.75" x14ac:dyDescent="0.25">
      <c r="A33" s="187"/>
      <c r="B33" s="187"/>
      <c r="C33" s="185" t="s">
        <v>238</v>
      </c>
      <c r="D33" s="186"/>
      <c r="E33" s="186"/>
      <c r="F33" s="186"/>
      <c r="G33" s="186"/>
      <c r="H33" s="186"/>
      <c r="M33" s="67"/>
    </row>
    <row r="34" spans="1:13" s="8" customFormat="1" ht="15.75" x14ac:dyDescent="0.25">
      <c r="A34" s="187"/>
      <c r="B34" s="187"/>
      <c r="C34" s="185"/>
      <c r="D34" s="186"/>
      <c r="E34" s="186"/>
      <c r="F34" s="186"/>
      <c r="G34" s="186"/>
      <c r="H34" s="186"/>
      <c r="J34" s="1035"/>
      <c r="M34" s="67"/>
    </row>
    <row r="35" spans="1:13" s="8" customFormat="1" ht="15.75" x14ac:dyDescent="0.25">
      <c r="A35" s="184"/>
      <c r="B35" s="184"/>
      <c r="C35" s="185"/>
      <c r="D35" s="67"/>
      <c r="E35" s="67"/>
      <c r="F35" s="67"/>
      <c r="G35" s="67"/>
      <c r="H35" s="67"/>
      <c r="M35" s="67"/>
    </row>
    <row r="36" spans="1:13" s="8" customFormat="1" ht="15.75" x14ac:dyDescent="0.25">
      <c r="A36" s="185"/>
      <c r="B36" s="185"/>
      <c r="D36" s="188"/>
      <c r="E36" s="188"/>
      <c r="F36" s="188"/>
      <c r="G36" s="188"/>
      <c r="H36" s="188"/>
      <c r="J36" s="67"/>
      <c r="M36" s="67"/>
    </row>
    <row r="37" spans="1:13" s="8" customFormat="1" ht="15.75" x14ac:dyDescent="0.25">
      <c r="A37" s="185"/>
      <c r="B37" s="185"/>
      <c r="D37" s="188"/>
      <c r="E37" s="188"/>
      <c r="F37" s="188"/>
      <c r="G37" s="188"/>
      <c r="H37" s="188"/>
      <c r="M37" s="67"/>
    </row>
    <row r="38" spans="1:13" s="8" customFormat="1" ht="15.75" x14ac:dyDescent="0.25">
      <c r="A38" s="185"/>
      <c r="B38" s="185"/>
      <c r="D38" s="62"/>
      <c r="E38" s="62"/>
      <c r="F38" s="62"/>
      <c r="G38" s="62"/>
      <c r="H38" s="62"/>
      <c r="M38" s="67"/>
    </row>
    <row r="39" spans="1:13" s="8" customFormat="1" ht="15.75" x14ac:dyDescent="0.25">
      <c r="A39" s="185"/>
      <c r="B39" s="185"/>
      <c r="D39" s="62"/>
      <c r="E39" s="62"/>
      <c r="F39" s="62"/>
      <c r="G39" s="62"/>
      <c r="H39" s="62"/>
      <c r="M39" s="67"/>
    </row>
    <row r="40" spans="1:13" s="8" customFormat="1" ht="15.75" x14ac:dyDescent="0.25">
      <c r="A40" s="185"/>
      <c r="B40" s="185"/>
      <c r="M40" s="67"/>
    </row>
    <row r="41" spans="1:13" s="8" customFormat="1" ht="15.75" x14ac:dyDescent="0.25">
      <c r="A41" s="185"/>
      <c r="B41" s="185"/>
      <c r="M41" s="67"/>
    </row>
    <row r="42" spans="1:13" s="8" customFormat="1" ht="15.75" x14ac:dyDescent="0.25">
      <c r="A42" s="185"/>
      <c r="B42" s="185"/>
      <c r="M42" s="67"/>
    </row>
    <row r="43" spans="1:13" s="8" customFormat="1" ht="15.75" x14ac:dyDescent="0.25">
      <c r="A43" s="185"/>
      <c r="B43" s="185"/>
      <c r="M43" s="67"/>
    </row>
    <row r="44" spans="1:13" s="8" customFormat="1" ht="15.75" x14ac:dyDescent="0.25">
      <c r="A44" s="185"/>
      <c r="B44" s="185"/>
      <c r="M44" s="67"/>
    </row>
    <row r="45" spans="1:13" s="8" customFormat="1" ht="15.75" x14ac:dyDescent="0.25">
      <c r="A45" s="185"/>
      <c r="B45" s="185"/>
      <c r="M45" s="67"/>
    </row>
    <row r="46" spans="1:13" s="8" customFormat="1" ht="15.75" x14ac:dyDescent="0.25">
      <c r="A46" s="185"/>
      <c r="B46" s="185"/>
      <c r="M46" s="67"/>
    </row>
    <row r="47" spans="1:13" s="8" customFormat="1" ht="15.75" x14ac:dyDescent="0.25">
      <c r="A47" s="185"/>
      <c r="B47" s="185"/>
      <c r="M47" s="67"/>
    </row>
    <row r="48" spans="1:13" s="8" customFormat="1" ht="15.75" x14ac:dyDescent="0.25">
      <c r="A48" s="185"/>
      <c r="B48" s="185"/>
      <c r="M48" s="67"/>
    </row>
    <row r="49" spans="1:13" s="8" customFormat="1" ht="15.75" x14ac:dyDescent="0.25">
      <c r="A49" s="185"/>
      <c r="B49" s="185"/>
      <c r="M49" s="67"/>
    </row>
    <row r="50" spans="1:13" s="8" customFormat="1" ht="15.75" x14ac:dyDescent="0.25">
      <c r="A50" s="185"/>
      <c r="B50" s="185"/>
      <c r="M50" s="67"/>
    </row>
    <row r="51" spans="1:13" s="8" customFormat="1" ht="15.75" x14ac:dyDescent="0.25">
      <c r="A51" s="185"/>
      <c r="B51" s="185"/>
      <c r="M51" s="67"/>
    </row>
    <row r="52" spans="1:13" s="8" customFormat="1" ht="15.75" x14ac:dyDescent="0.25">
      <c r="A52" s="185"/>
      <c r="B52" s="185"/>
      <c r="M52" s="67"/>
    </row>
    <row r="53" spans="1:13" s="8" customFormat="1" ht="15.75" x14ac:dyDescent="0.25">
      <c r="A53" s="185"/>
      <c r="B53" s="185"/>
      <c r="M53" s="67"/>
    </row>
    <row r="54" spans="1:13" s="8" customFormat="1" ht="15.75" x14ac:dyDescent="0.25">
      <c r="A54" s="185"/>
      <c r="B54" s="185"/>
      <c r="M54" s="67"/>
    </row>
    <row r="55" spans="1:13" s="8" customFormat="1" ht="15.75" x14ac:dyDescent="0.25">
      <c r="A55" s="185"/>
      <c r="B55" s="185"/>
      <c r="M55" s="67"/>
    </row>
    <row r="56" spans="1:13" s="8" customFormat="1" ht="15.75" x14ac:dyDescent="0.25">
      <c r="A56" s="185"/>
      <c r="B56" s="185"/>
      <c r="M56" s="67"/>
    </row>
    <row r="57" spans="1:13" x14ac:dyDescent="0.2">
      <c r="A57" s="77"/>
      <c r="B57" s="77"/>
      <c r="D57" s="6"/>
      <c r="E57" s="6"/>
      <c r="F57" s="6"/>
      <c r="G57" s="6"/>
      <c r="H57" s="6"/>
    </row>
    <row r="58" spans="1:13" x14ac:dyDescent="0.2">
      <c r="A58" s="77"/>
      <c r="B58" s="77"/>
      <c r="D58" s="6"/>
      <c r="E58" s="6"/>
      <c r="F58" s="6"/>
      <c r="G58" s="6"/>
      <c r="H58" s="6"/>
    </row>
    <row r="59" spans="1:13" x14ac:dyDescent="0.2">
      <c r="A59" s="77"/>
      <c r="B59" s="77"/>
      <c r="D59" s="6"/>
      <c r="E59" s="6"/>
      <c r="F59" s="6"/>
      <c r="G59" s="6"/>
      <c r="H59" s="6"/>
    </row>
    <row r="60" spans="1:13" x14ac:dyDescent="0.2">
      <c r="A60" s="77"/>
      <c r="B60" s="77"/>
      <c r="D60" s="6"/>
      <c r="E60" s="6"/>
      <c r="F60" s="6"/>
      <c r="G60" s="6"/>
      <c r="H60" s="6"/>
    </row>
    <row r="61" spans="1:13" x14ac:dyDescent="0.2">
      <c r="A61" s="77"/>
      <c r="B61" s="77"/>
      <c r="D61" s="6"/>
      <c r="E61" s="6"/>
      <c r="F61" s="6"/>
      <c r="G61" s="6"/>
      <c r="H61" s="6"/>
    </row>
    <row r="62" spans="1:13" x14ac:dyDescent="0.2">
      <c r="A62" s="77"/>
      <c r="B62" s="77"/>
      <c r="D62" s="6"/>
      <c r="E62" s="6"/>
      <c r="F62" s="6"/>
      <c r="G62" s="6"/>
      <c r="H62" s="6"/>
    </row>
  </sheetData>
  <mergeCells count="13">
    <mergeCell ref="I6:K6"/>
    <mergeCell ref="A31:C31"/>
    <mergeCell ref="A2:K2"/>
    <mergeCell ref="A3:K3"/>
    <mergeCell ref="A4:K4"/>
    <mergeCell ref="A6:A7"/>
    <mergeCell ref="B6:B7"/>
    <mergeCell ref="C6:C7"/>
    <mergeCell ref="D6:D7"/>
    <mergeCell ref="E6:E7"/>
    <mergeCell ref="G6:G7"/>
    <mergeCell ref="H6:H7"/>
    <mergeCell ref="F6:F7"/>
  </mergeCells>
  <pageMargins left="0.7" right="0.7" top="0.75" bottom="0.75" header="0.3" footer="0.3"/>
  <pageSetup paperSize="9" scale="4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C38"/>
  <sheetViews>
    <sheetView zoomScale="90" zoomScaleNormal="90" zoomScaleSheetLayoutView="75" workbookViewId="0">
      <pane xSplit="5" ySplit="11" topLeftCell="BL12" activePane="bottomRight" state="frozen"/>
      <selection activeCell="R28" sqref="R28"/>
      <selection pane="topRight" activeCell="R28" sqref="R28"/>
      <selection pane="bottomLeft" activeCell="R28" sqref="R28"/>
      <selection pane="bottomRight" activeCell="BW36" sqref="BW36"/>
    </sheetView>
  </sheetViews>
  <sheetFormatPr defaultColWidth="9.140625" defaultRowHeight="12.75" x14ac:dyDescent="0.2"/>
  <cols>
    <col min="1" max="1" width="7.42578125" style="199" bestFit="1" customWidth="1"/>
    <col min="2" max="2" width="8.140625" style="199" bestFit="1" customWidth="1"/>
    <col min="3" max="3" width="7.28515625" style="199" bestFit="1" customWidth="1"/>
    <col min="4" max="4" width="8.140625" style="199" bestFit="1" customWidth="1"/>
    <col min="5" max="5" width="48.7109375" style="189" bestFit="1" customWidth="1"/>
    <col min="6" max="6" width="16.140625" style="189" bestFit="1" customWidth="1"/>
    <col min="7" max="8" width="15.140625" style="189" customWidth="1"/>
    <col min="9" max="9" width="17.28515625" style="189" customWidth="1"/>
    <col min="10" max="10" width="14.7109375" style="189" customWidth="1"/>
    <col min="11" max="11" width="16.140625" style="189" bestFit="1" customWidth="1"/>
    <col min="12" max="13" width="16.140625" style="189" customWidth="1"/>
    <col min="14" max="14" width="14.42578125" style="189" customWidth="1"/>
    <col min="15" max="15" width="12.85546875" style="189" customWidth="1"/>
    <col min="16" max="16" width="16.85546875" style="189" customWidth="1"/>
    <col min="17" max="18" width="15.7109375" style="189" customWidth="1"/>
    <col min="19" max="20" width="14.5703125" style="189" customWidth="1"/>
    <col min="21" max="21" width="14.140625" style="189" customWidth="1"/>
    <col min="22" max="23" width="15.7109375" style="189" customWidth="1"/>
    <col min="24" max="24" width="12.85546875" style="189" customWidth="1"/>
    <col min="25" max="25" width="11.7109375" style="189" customWidth="1"/>
    <col min="26" max="26" width="15.28515625" style="189" customWidth="1"/>
    <col min="27" max="28" width="15.42578125" style="189" customWidth="1"/>
    <col min="29" max="29" width="14.28515625" style="189" customWidth="1"/>
    <col min="30" max="30" width="17.42578125" style="189" customWidth="1"/>
    <col min="31" max="31" width="14" style="189" customWidth="1"/>
    <col min="32" max="33" width="15.85546875" style="189" customWidth="1"/>
    <col min="34" max="35" width="12.85546875" style="189" customWidth="1"/>
    <col min="36" max="36" width="14.140625" style="189" customWidth="1"/>
    <col min="37" max="38" width="15.42578125" style="189" customWidth="1"/>
    <col min="39" max="39" width="13.42578125" style="189" customWidth="1"/>
    <col min="40" max="40" width="12.7109375" style="189" customWidth="1"/>
    <col min="41" max="41" width="16.140625" style="189" customWidth="1"/>
    <col min="42" max="45" width="15.7109375" style="189" customWidth="1"/>
    <col min="46" max="48" width="14.85546875" style="189" customWidth="1"/>
    <col min="49" max="49" width="17.28515625" style="189" customWidth="1"/>
    <col min="50" max="50" width="15" style="189" customWidth="1"/>
    <col min="51" max="55" width="15.7109375" style="189" customWidth="1"/>
    <col min="56" max="58" width="15" style="189" customWidth="1"/>
    <col min="59" max="59" width="13.85546875" style="189" customWidth="1"/>
    <col min="60" max="60" width="12.7109375" style="189" bestFit="1" customWidth="1"/>
    <col min="61" max="61" width="14" style="189" customWidth="1"/>
    <col min="62" max="63" width="15.42578125" style="189" customWidth="1"/>
    <col min="64" max="65" width="14" style="189" customWidth="1"/>
    <col min="66" max="66" width="14.28515625" style="189" customWidth="1"/>
    <col min="67" max="68" width="15.28515625" style="189" customWidth="1"/>
    <col min="69" max="69" width="13.42578125" style="189" customWidth="1"/>
    <col min="70" max="70" width="12.85546875" style="189" customWidth="1"/>
    <col min="71" max="73" width="16.28515625" style="189" customWidth="1"/>
    <col min="74" max="74" width="14.42578125" style="189" customWidth="1"/>
    <col min="75" max="75" width="16.28515625" style="189" customWidth="1"/>
    <col min="76" max="80" width="16.140625" style="189" customWidth="1"/>
    <col min="81" max="81" width="14.5703125" style="189" customWidth="1"/>
    <col min="82" max="83" width="15.85546875" style="189" customWidth="1"/>
    <col min="84" max="85" width="14.5703125" style="189" customWidth="1"/>
    <col min="86" max="86" width="14" style="189" customWidth="1"/>
    <col min="87" max="88" width="15.140625" style="189" customWidth="1"/>
    <col min="89" max="89" width="14.7109375" style="189" bestFit="1" customWidth="1"/>
    <col min="90" max="90" width="14" style="189" customWidth="1"/>
    <col min="91" max="95" width="15.7109375" style="189" customWidth="1"/>
    <col min="96" max="96" width="17.28515625" style="189" bestFit="1" customWidth="1"/>
    <col min="97" max="98" width="16.28515625" style="189" customWidth="1"/>
    <col min="99" max="99" width="14.5703125" style="189" customWidth="1"/>
    <col min="100" max="100" width="15.7109375" style="189" customWidth="1"/>
    <col min="101" max="101" width="16.140625" style="189" bestFit="1" customWidth="1"/>
    <col min="102" max="103" width="15.7109375" style="189" customWidth="1"/>
    <col min="104" max="105" width="14.5703125" style="189" customWidth="1"/>
    <col min="106" max="106" width="16.140625" style="189" bestFit="1" customWidth="1"/>
    <col min="107" max="108" width="15.85546875" style="189" customWidth="1"/>
    <col min="109" max="109" width="14.7109375" style="189" customWidth="1"/>
    <col min="110" max="110" width="16.28515625" style="189" customWidth="1"/>
    <col min="111" max="115" width="15" style="189" customWidth="1"/>
    <col min="116" max="116" width="14.5703125" style="189" customWidth="1"/>
    <col min="117" max="118" width="15.28515625" style="189" customWidth="1"/>
    <col min="119" max="120" width="14.5703125" style="189" customWidth="1"/>
    <col min="121" max="123" width="15.28515625" style="189" customWidth="1"/>
    <col min="124" max="125" width="11.42578125" style="189" customWidth="1"/>
    <col min="126" max="126" width="14.7109375" style="189" customWidth="1"/>
    <col min="127" max="128" width="15.7109375" style="189" customWidth="1"/>
    <col min="129" max="129" width="11.42578125" style="189" customWidth="1"/>
    <col min="130" max="130" width="12.42578125" style="189" customWidth="1"/>
    <col min="131" max="132" width="9.140625" style="189" customWidth="1"/>
    <col min="133" max="133" width="18.5703125" style="194" bestFit="1" customWidth="1"/>
    <col min="134" max="281" width="9.140625" style="189"/>
    <col min="282" max="282" width="4.85546875" style="189" customWidth="1"/>
    <col min="283" max="283" width="8.28515625" style="189" customWidth="1"/>
    <col min="284" max="284" width="7.28515625" style="189" bestFit="1" customWidth="1"/>
    <col min="285" max="285" width="8.5703125" style="189" bestFit="1" customWidth="1"/>
    <col min="286" max="286" width="40.7109375" style="189" customWidth="1"/>
    <col min="287" max="287" width="14.7109375" style="189" bestFit="1" customWidth="1"/>
    <col min="288" max="290" width="14.7109375" style="189" customWidth="1"/>
    <col min="291" max="291" width="14.140625" style="189" customWidth="1"/>
    <col min="292" max="292" width="14.42578125" style="189" customWidth="1"/>
    <col min="293" max="293" width="14.42578125" style="189" bestFit="1" customWidth="1"/>
    <col min="294" max="294" width="12.85546875" style="189" customWidth="1"/>
    <col min="295" max="298" width="14.5703125" style="189" customWidth="1"/>
    <col min="299" max="300" width="14.140625" style="189" customWidth="1"/>
    <col min="301" max="301" width="12.85546875" style="189" customWidth="1"/>
    <col min="302" max="302" width="11.7109375" style="189" customWidth="1"/>
    <col min="303" max="303" width="14.28515625" style="189" bestFit="1" customWidth="1"/>
    <col min="304" max="306" width="14.28515625" style="189" customWidth="1"/>
    <col min="307" max="308" width="14" style="189" customWidth="1"/>
    <col min="309" max="310" width="12.85546875" style="189" customWidth="1"/>
    <col min="311" max="312" width="14.140625" style="189" customWidth="1"/>
    <col min="313" max="314" width="12.7109375" style="189" customWidth="1"/>
    <col min="315" max="315" width="15.7109375" style="189" bestFit="1" customWidth="1"/>
    <col min="316" max="318" width="15.7109375" style="189" customWidth="1"/>
    <col min="319" max="320" width="14.85546875" style="189" customWidth="1"/>
    <col min="321" max="321" width="13.85546875" style="189" customWidth="1"/>
    <col min="322" max="322" width="15" style="189" customWidth="1"/>
    <col min="323" max="323" width="15.7109375" style="189" bestFit="1" customWidth="1"/>
    <col min="324" max="326" width="15.7109375" style="189" customWidth="1"/>
    <col min="327" max="328" width="15" style="189" customWidth="1"/>
    <col min="329" max="329" width="13.85546875" style="189" customWidth="1"/>
    <col min="330" max="330" width="11.5703125" style="189" customWidth="1"/>
    <col min="331" max="334" width="14" style="189" customWidth="1"/>
    <col min="335" max="336" width="14.28515625" style="189" customWidth="1"/>
    <col min="337" max="337" width="13.42578125" style="189" customWidth="1"/>
    <col min="338" max="338" width="12.85546875" style="189" customWidth="1"/>
    <col min="339" max="342" width="16.28515625" style="189" customWidth="1"/>
    <col min="343" max="346" width="16.140625" style="189" customWidth="1"/>
    <col min="347" max="350" width="14.5703125" style="189" customWidth="1"/>
    <col min="351" max="352" width="14" style="189" customWidth="1"/>
    <col min="353" max="353" width="12.7109375" style="189" customWidth="1"/>
    <col min="354" max="354" width="14" style="189" customWidth="1"/>
    <col min="355" max="358" width="15.7109375" style="189" customWidth="1"/>
    <col min="359" max="359" width="14.5703125" style="189" customWidth="1"/>
    <col min="360" max="360" width="16.28515625" style="189" customWidth="1"/>
    <col min="361" max="361" width="14.5703125" style="189" customWidth="1"/>
    <col min="362" max="362" width="15.7109375" style="189" customWidth="1"/>
    <col min="363" max="366" width="14.5703125" style="189" customWidth="1"/>
    <col min="367" max="367" width="14.7109375" style="189" bestFit="1" customWidth="1"/>
    <col min="368" max="369" width="14.7109375" style="189" customWidth="1"/>
    <col min="370" max="370" width="16.28515625" style="189" customWidth="1"/>
    <col min="371" max="371" width="15" style="189" bestFit="1" customWidth="1"/>
    <col min="372" max="374" width="15" style="189" customWidth="1"/>
    <col min="375" max="375" width="14.5703125" style="189" bestFit="1" customWidth="1"/>
    <col min="376" max="378" width="14.5703125" style="189" customWidth="1"/>
    <col min="379" max="380" width="15.28515625" style="189" customWidth="1"/>
    <col min="381" max="382" width="11.42578125" style="189" customWidth="1"/>
    <col min="383" max="384" width="14.7109375" style="189" customWidth="1"/>
    <col min="385" max="385" width="11.42578125" style="189" customWidth="1"/>
    <col min="386" max="386" width="12.42578125" style="189" bestFit="1" customWidth="1"/>
    <col min="387" max="388" width="9.140625" style="189"/>
    <col min="389" max="389" width="18.5703125" style="189" bestFit="1" customWidth="1"/>
    <col min="390" max="537" width="9.140625" style="189"/>
    <col min="538" max="538" width="4.85546875" style="189" customWidth="1"/>
    <col min="539" max="539" width="8.28515625" style="189" customWidth="1"/>
    <col min="540" max="540" width="7.28515625" style="189" bestFit="1" customWidth="1"/>
    <col min="541" max="541" width="8.5703125" style="189" bestFit="1" customWidth="1"/>
    <col min="542" max="542" width="40.7109375" style="189" customWidth="1"/>
    <col min="543" max="543" width="14.7109375" style="189" bestFit="1" customWidth="1"/>
    <col min="544" max="546" width="14.7109375" style="189" customWidth="1"/>
    <col min="547" max="547" width="14.140625" style="189" customWidth="1"/>
    <col min="548" max="548" width="14.42578125" style="189" customWidth="1"/>
    <col min="549" max="549" width="14.42578125" style="189" bestFit="1" customWidth="1"/>
    <col min="550" max="550" width="12.85546875" style="189" customWidth="1"/>
    <col min="551" max="554" width="14.5703125" style="189" customWidth="1"/>
    <col min="555" max="556" width="14.140625" style="189" customWidth="1"/>
    <col min="557" max="557" width="12.85546875" style="189" customWidth="1"/>
    <col min="558" max="558" width="11.7109375" style="189" customWidth="1"/>
    <col min="559" max="559" width="14.28515625" style="189" bestFit="1" customWidth="1"/>
    <col min="560" max="562" width="14.28515625" style="189" customWidth="1"/>
    <col min="563" max="564" width="14" style="189" customWidth="1"/>
    <col min="565" max="566" width="12.85546875" style="189" customWidth="1"/>
    <col min="567" max="568" width="14.140625" style="189" customWidth="1"/>
    <col min="569" max="570" width="12.7109375" style="189" customWidth="1"/>
    <col min="571" max="571" width="15.7109375" style="189" bestFit="1" customWidth="1"/>
    <col min="572" max="574" width="15.7109375" style="189" customWidth="1"/>
    <col min="575" max="576" width="14.85546875" style="189" customWidth="1"/>
    <col min="577" max="577" width="13.85546875" style="189" customWidth="1"/>
    <col min="578" max="578" width="15" style="189" customWidth="1"/>
    <col min="579" max="579" width="15.7109375" style="189" bestFit="1" customWidth="1"/>
    <col min="580" max="582" width="15.7109375" style="189" customWidth="1"/>
    <col min="583" max="584" width="15" style="189" customWidth="1"/>
    <col min="585" max="585" width="13.85546875" style="189" customWidth="1"/>
    <col min="586" max="586" width="11.5703125" style="189" customWidth="1"/>
    <col min="587" max="590" width="14" style="189" customWidth="1"/>
    <col min="591" max="592" width="14.28515625" style="189" customWidth="1"/>
    <col min="593" max="593" width="13.42578125" style="189" customWidth="1"/>
    <col min="594" max="594" width="12.85546875" style="189" customWidth="1"/>
    <col min="595" max="598" width="16.28515625" style="189" customWidth="1"/>
    <col min="599" max="602" width="16.140625" style="189" customWidth="1"/>
    <col min="603" max="606" width="14.5703125" style="189" customWidth="1"/>
    <col min="607" max="608" width="14" style="189" customWidth="1"/>
    <col min="609" max="609" width="12.7109375" style="189" customWidth="1"/>
    <col min="610" max="610" width="14" style="189" customWidth="1"/>
    <col min="611" max="614" width="15.7109375" style="189" customWidth="1"/>
    <col min="615" max="615" width="14.5703125" style="189" customWidth="1"/>
    <col min="616" max="616" width="16.28515625" style="189" customWidth="1"/>
    <col min="617" max="617" width="14.5703125" style="189" customWidth="1"/>
    <col min="618" max="618" width="15.7109375" style="189" customWidth="1"/>
    <col min="619" max="622" width="14.5703125" style="189" customWidth="1"/>
    <col min="623" max="623" width="14.7109375" style="189" bestFit="1" customWidth="1"/>
    <col min="624" max="625" width="14.7109375" style="189" customWidth="1"/>
    <col min="626" max="626" width="16.28515625" style="189" customWidth="1"/>
    <col min="627" max="627" width="15" style="189" bestFit="1" customWidth="1"/>
    <col min="628" max="630" width="15" style="189" customWidth="1"/>
    <col min="631" max="631" width="14.5703125" style="189" bestFit="1" customWidth="1"/>
    <col min="632" max="634" width="14.5703125" style="189" customWidth="1"/>
    <col min="635" max="636" width="15.28515625" style="189" customWidth="1"/>
    <col min="637" max="638" width="11.42578125" style="189" customWidth="1"/>
    <col min="639" max="640" width="14.7109375" style="189" customWidth="1"/>
    <col min="641" max="641" width="11.42578125" style="189" customWidth="1"/>
    <col min="642" max="642" width="12.42578125" style="189" bestFit="1" customWidth="1"/>
    <col min="643" max="644" width="9.140625" style="189"/>
    <col min="645" max="645" width="18.5703125" style="189" bestFit="1" customWidth="1"/>
    <col min="646" max="793" width="9.140625" style="189"/>
    <col min="794" max="794" width="4.85546875" style="189" customWidth="1"/>
    <col min="795" max="795" width="8.28515625" style="189" customWidth="1"/>
    <col min="796" max="796" width="7.28515625" style="189" bestFit="1" customWidth="1"/>
    <col min="797" max="797" width="8.5703125" style="189" bestFit="1" customWidth="1"/>
    <col min="798" max="798" width="40.7109375" style="189" customWidth="1"/>
    <col min="799" max="799" width="14.7109375" style="189" bestFit="1" customWidth="1"/>
    <col min="800" max="802" width="14.7109375" style="189" customWidth="1"/>
    <col min="803" max="803" width="14.140625" style="189" customWidth="1"/>
    <col min="804" max="804" width="14.42578125" style="189" customWidth="1"/>
    <col min="805" max="805" width="14.42578125" style="189" bestFit="1" customWidth="1"/>
    <col min="806" max="806" width="12.85546875" style="189" customWidth="1"/>
    <col min="807" max="810" width="14.5703125" style="189" customWidth="1"/>
    <col min="811" max="812" width="14.140625" style="189" customWidth="1"/>
    <col min="813" max="813" width="12.85546875" style="189" customWidth="1"/>
    <col min="814" max="814" width="11.7109375" style="189" customWidth="1"/>
    <col min="815" max="815" width="14.28515625" style="189" bestFit="1" customWidth="1"/>
    <col min="816" max="818" width="14.28515625" style="189" customWidth="1"/>
    <col min="819" max="820" width="14" style="189" customWidth="1"/>
    <col min="821" max="822" width="12.85546875" style="189" customWidth="1"/>
    <col min="823" max="824" width="14.140625" style="189" customWidth="1"/>
    <col min="825" max="826" width="12.7109375" style="189" customWidth="1"/>
    <col min="827" max="827" width="15.7109375" style="189" bestFit="1" customWidth="1"/>
    <col min="828" max="830" width="15.7109375" style="189" customWidth="1"/>
    <col min="831" max="832" width="14.85546875" style="189" customWidth="1"/>
    <col min="833" max="833" width="13.85546875" style="189" customWidth="1"/>
    <col min="834" max="834" width="15" style="189" customWidth="1"/>
    <col min="835" max="835" width="15.7109375" style="189" bestFit="1" customWidth="1"/>
    <col min="836" max="838" width="15.7109375" style="189" customWidth="1"/>
    <col min="839" max="840" width="15" style="189" customWidth="1"/>
    <col min="841" max="841" width="13.85546875" style="189" customWidth="1"/>
    <col min="842" max="842" width="11.5703125" style="189" customWidth="1"/>
    <col min="843" max="846" width="14" style="189" customWidth="1"/>
    <col min="847" max="848" width="14.28515625" style="189" customWidth="1"/>
    <col min="849" max="849" width="13.42578125" style="189" customWidth="1"/>
    <col min="850" max="850" width="12.85546875" style="189" customWidth="1"/>
    <col min="851" max="854" width="16.28515625" style="189" customWidth="1"/>
    <col min="855" max="858" width="16.140625" style="189" customWidth="1"/>
    <col min="859" max="862" width="14.5703125" style="189" customWidth="1"/>
    <col min="863" max="864" width="14" style="189" customWidth="1"/>
    <col min="865" max="865" width="12.7109375" style="189" customWidth="1"/>
    <col min="866" max="866" width="14" style="189" customWidth="1"/>
    <col min="867" max="870" width="15.7109375" style="189" customWidth="1"/>
    <col min="871" max="871" width="14.5703125" style="189" customWidth="1"/>
    <col min="872" max="872" width="16.28515625" style="189" customWidth="1"/>
    <col min="873" max="873" width="14.5703125" style="189" customWidth="1"/>
    <col min="874" max="874" width="15.7109375" style="189" customWidth="1"/>
    <col min="875" max="878" width="14.5703125" style="189" customWidth="1"/>
    <col min="879" max="879" width="14.7109375" style="189" bestFit="1" customWidth="1"/>
    <col min="880" max="881" width="14.7109375" style="189" customWidth="1"/>
    <col min="882" max="882" width="16.28515625" style="189" customWidth="1"/>
    <col min="883" max="883" width="15" style="189" bestFit="1" customWidth="1"/>
    <col min="884" max="886" width="15" style="189" customWidth="1"/>
    <col min="887" max="887" width="14.5703125" style="189" bestFit="1" customWidth="1"/>
    <col min="888" max="890" width="14.5703125" style="189" customWidth="1"/>
    <col min="891" max="892" width="15.28515625" style="189" customWidth="1"/>
    <col min="893" max="894" width="11.42578125" style="189" customWidth="1"/>
    <col min="895" max="896" width="14.7109375" style="189" customWidth="1"/>
    <col min="897" max="897" width="11.42578125" style="189" customWidth="1"/>
    <col min="898" max="898" width="12.42578125" style="189" bestFit="1" customWidth="1"/>
    <col min="899" max="900" width="9.140625" style="189"/>
    <col min="901" max="901" width="18.5703125" style="189" bestFit="1" customWidth="1"/>
    <col min="902" max="1049" width="9.140625" style="189"/>
    <col min="1050" max="1050" width="4.85546875" style="189" customWidth="1"/>
    <col min="1051" max="1051" width="8.28515625" style="189" customWidth="1"/>
    <col min="1052" max="1052" width="7.28515625" style="189" bestFit="1" customWidth="1"/>
    <col min="1053" max="1053" width="8.5703125" style="189" bestFit="1" customWidth="1"/>
    <col min="1054" max="1054" width="40.7109375" style="189" customWidth="1"/>
    <col min="1055" max="1055" width="14.7109375" style="189" bestFit="1" customWidth="1"/>
    <col min="1056" max="1058" width="14.7109375" style="189" customWidth="1"/>
    <col min="1059" max="1059" width="14.140625" style="189" customWidth="1"/>
    <col min="1060" max="1060" width="14.42578125" style="189" customWidth="1"/>
    <col min="1061" max="1061" width="14.42578125" style="189" bestFit="1" customWidth="1"/>
    <col min="1062" max="1062" width="12.85546875" style="189" customWidth="1"/>
    <col min="1063" max="1066" width="14.5703125" style="189" customWidth="1"/>
    <col min="1067" max="1068" width="14.140625" style="189" customWidth="1"/>
    <col min="1069" max="1069" width="12.85546875" style="189" customWidth="1"/>
    <col min="1070" max="1070" width="11.7109375" style="189" customWidth="1"/>
    <col min="1071" max="1071" width="14.28515625" style="189" bestFit="1" customWidth="1"/>
    <col min="1072" max="1074" width="14.28515625" style="189" customWidth="1"/>
    <col min="1075" max="1076" width="14" style="189" customWidth="1"/>
    <col min="1077" max="1078" width="12.85546875" style="189" customWidth="1"/>
    <col min="1079" max="1080" width="14.140625" style="189" customWidth="1"/>
    <col min="1081" max="1082" width="12.7109375" style="189" customWidth="1"/>
    <col min="1083" max="1083" width="15.7109375" style="189" bestFit="1" customWidth="1"/>
    <col min="1084" max="1086" width="15.7109375" style="189" customWidth="1"/>
    <col min="1087" max="1088" width="14.85546875" style="189" customWidth="1"/>
    <col min="1089" max="1089" width="13.85546875" style="189" customWidth="1"/>
    <col min="1090" max="1090" width="15" style="189" customWidth="1"/>
    <col min="1091" max="1091" width="15.7109375" style="189" bestFit="1" customWidth="1"/>
    <col min="1092" max="1094" width="15.7109375" style="189" customWidth="1"/>
    <col min="1095" max="1096" width="15" style="189" customWidth="1"/>
    <col min="1097" max="1097" width="13.85546875" style="189" customWidth="1"/>
    <col min="1098" max="1098" width="11.5703125" style="189" customWidth="1"/>
    <col min="1099" max="1102" width="14" style="189" customWidth="1"/>
    <col min="1103" max="1104" width="14.28515625" style="189" customWidth="1"/>
    <col min="1105" max="1105" width="13.42578125" style="189" customWidth="1"/>
    <col min="1106" max="1106" width="12.85546875" style="189" customWidth="1"/>
    <col min="1107" max="1110" width="16.28515625" style="189" customWidth="1"/>
    <col min="1111" max="1114" width="16.140625" style="189" customWidth="1"/>
    <col min="1115" max="1118" width="14.5703125" style="189" customWidth="1"/>
    <col min="1119" max="1120" width="14" style="189" customWidth="1"/>
    <col min="1121" max="1121" width="12.7109375" style="189" customWidth="1"/>
    <col min="1122" max="1122" width="14" style="189" customWidth="1"/>
    <col min="1123" max="1126" width="15.7109375" style="189" customWidth="1"/>
    <col min="1127" max="1127" width="14.5703125" style="189" customWidth="1"/>
    <col min="1128" max="1128" width="16.28515625" style="189" customWidth="1"/>
    <col min="1129" max="1129" width="14.5703125" style="189" customWidth="1"/>
    <col min="1130" max="1130" width="15.7109375" style="189" customWidth="1"/>
    <col min="1131" max="1134" width="14.5703125" style="189" customWidth="1"/>
    <col min="1135" max="1135" width="14.7109375" style="189" bestFit="1" customWidth="1"/>
    <col min="1136" max="1137" width="14.7109375" style="189" customWidth="1"/>
    <col min="1138" max="1138" width="16.28515625" style="189" customWidth="1"/>
    <col min="1139" max="1139" width="15" style="189" bestFit="1" customWidth="1"/>
    <col min="1140" max="1142" width="15" style="189" customWidth="1"/>
    <col min="1143" max="1143" width="14.5703125" style="189" bestFit="1" customWidth="1"/>
    <col min="1144" max="1146" width="14.5703125" style="189" customWidth="1"/>
    <col min="1147" max="1148" width="15.28515625" style="189" customWidth="1"/>
    <col min="1149" max="1150" width="11.42578125" style="189" customWidth="1"/>
    <col min="1151" max="1152" width="14.7109375" style="189" customWidth="1"/>
    <col min="1153" max="1153" width="11.42578125" style="189" customWidth="1"/>
    <col min="1154" max="1154" width="12.42578125" style="189" bestFit="1" customWidth="1"/>
    <col min="1155" max="1156" width="9.140625" style="189"/>
    <col min="1157" max="1157" width="18.5703125" style="189" bestFit="1" customWidth="1"/>
    <col min="1158" max="1305" width="9.140625" style="189"/>
    <col min="1306" max="1306" width="4.85546875" style="189" customWidth="1"/>
    <col min="1307" max="1307" width="8.28515625" style="189" customWidth="1"/>
    <col min="1308" max="1308" width="7.28515625" style="189" bestFit="1" customWidth="1"/>
    <col min="1309" max="1309" width="8.5703125" style="189" bestFit="1" customWidth="1"/>
    <col min="1310" max="1310" width="40.7109375" style="189" customWidth="1"/>
    <col min="1311" max="1311" width="14.7109375" style="189" bestFit="1" customWidth="1"/>
    <col min="1312" max="1314" width="14.7109375" style="189" customWidth="1"/>
    <col min="1315" max="1315" width="14.140625" style="189" customWidth="1"/>
    <col min="1316" max="1316" width="14.42578125" style="189" customWidth="1"/>
    <col min="1317" max="1317" width="14.42578125" style="189" bestFit="1" customWidth="1"/>
    <col min="1318" max="1318" width="12.85546875" style="189" customWidth="1"/>
    <col min="1319" max="1322" width="14.5703125" style="189" customWidth="1"/>
    <col min="1323" max="1324" width="14.140625" style="189" customWidth="1"/>
    <col min="1325" max="1325" width="12.85546875" style="189" customWidth="1"/>
    <col min="1326" max="1326" width="11.7109375" style="189" customWidth="1"/>
    <col min="1327" max="1327" width="14.28515625" style="189" bestFit="1" customWidth="1"/>
    <col min="1328" max="1330" width="14.28515625" style="189" customWidth="1"/>
    <col min="1331" max="1332" width="14" style="189" customWidth="1"/>
    <col min="1333" max="1334" width="12.85546875" style="189" customWidth="1"/>
    <col min="1335" max="1336" width="14.140625" style="189" customWidth="1"/>
    <col min="1337" max="1338" width="12.7109375" style="189" customWidth="1"/>
    <col min="1339" max="1339" width="15.7109375" style="189" bestFit="1" customWidth="1"/>
    <col min="1340" max="1342" width="15.7109375" style="189" customWidth="1"/>
    <col min="1343" max="1344" width="14.85546875" style="189" customWidth="1"/>
    <col min="1345" max="1345" width="13.85546875" style="189" customWidth="1"/>
    <col min="1346" max="1346" width="15" style="189" customWidth="1"/>
    <col min="1347" max="1347" width="15.7109375" style="189" bestFit="1" customWidth="1"/>
    <col min="1348" max="1350" width="15.7109375" style="189" customWidth="1"/>
    <col min="1351" max="1352" width="15" style="189" customWidth="1"/>
    <col min="1353" max="1353" width="13.85546875" style="189" customWidth="1"/>
    <col min="1354" max="1354" width="11.5703125" style="189" customWidth="1"/>
    <col min="1355" max="1358" width="14" style="189" customWidth="1"/>
    <col min="1359" max="1360" width="14.28515625" style="189" customWidth="1"/>
    <col min="1361" max="1361" width="13.42578125" style="189" customWidth="1"/>
    <col min="1362" max="1362" width="12.85546875" style="189" customWidth="1"/>
    <col min="1363" max="1366" width="16.28515625" style="189" customWidth="1"/>
    <col min="1367" max="1370" width="16.140625" style="189" customWidth="1"/>
    <col min="1371" max="1374" width="14.5703125" style="189" customWidth="1"/>
    <col min="1375" max="1376" width="14" style="189" customWidth="1"/>
    <col min="1377" max="1377" width="12.7109375" style="189" customWidth="1"/>
    <col min="1378" max="1378" width="14" style="189" customWidth="1"/>
    <col min="1379" max="1382" width="15.7109375" style="189" customWidth="1"/>
    <col min="1383" max="1383" width="14.5703125" style="189" customWidth="1"/>
    <col min="1384" max="1384" width="16.28515625" style="189" customWidth="1"/>
    <col min="1385" max="1385" width="14.5703125" style="189" customWidth="1"/>
    <col min="1386" max="1386" width="15.7109375" style="189" customWidth="1"/>
    <col min="1387" max="1390" width="14.5703125" style="189" customWidth="1"/>
    <col min="1391" max="1391" width="14.7109375" style="189" bestFit="1" customWidth="1"/>
    <col min="1392" max="1393" width="14.7109375" style="189" customWidth="1"/>
    <col min="1394" max="1394" width="16.28515625" style="189" customWidth="1"/>
    <col min="1395" max="1395" width="15" style="189" bestFit="1" customWidth="1"/>
    <col min="1396" max="1398" width="15" style="189" customWidth="1"/>
    <col min="1399" max="1399" width="14.5703125" style="189" bestFit="1" customWidth="1"/>
    <col min="1400" max="1402" width="14.5703125" style="189" customWidth="1"/>
    <col min="1403" max="1404" width="15.28515625" style="189" customWidth="1"/>
    <col min="1405" max="1406" width="11.42578125" style="189" customWidth="1"/>
    <col min="1407" max="1408" width="14.7109375" style="189" customWidth="1"/>
    <col min="1409" max="1409" width="11.42578125" style="189" customWidth="1"/>
    <col min="1410" max="1410" width="12.42578125" style="189" bestFit="1" customWidth="1"/>
    <col min="1411" max="1412" width="9.140625" style="189"/>
    <col min="1413" max="1413" width="18.5703125" style="189" bestFit="1" customWidth="1"/>
    <col min="1414" max="1561" width="9.140625" style="189"/>
    <col min="1562" max="1562" width="4.85546875" style="189" customWidth="1"/>
    <col min="1563" max="1563" width="8.28515625" style="189" customWidth="1"/>
    <col min="1564" max="1564" width="7.28515625" style="189" bestFit="1" customWidth="1"/>
    <col min="1565" max="1565" width="8.5703125" style="189" bestFit="1" customWidth="1"/>
    <col min="1566" max="1566" width="40.7109375" style="189" customWidth="1"/>
    <col min="1567" max="1567" width="14.7109375" style="189" bestFit="1" customWidth="1"/>
    <col min="1568" max="1570" width="14.7109375" style="189" customWidth="1"/>
    <col min="1571" max="1571" width="14.140625" style="189" customWidth="1"/>
    <col min="1572" max="1572" width="14.42578125" style="189" customWidth="1"/>
    <col min="1573" max="1573" width="14.42578125" style="189" bestFit="1" customWidth="1"/>
    <col min="1574" max="1574" width="12.85546875" style="189" customWidth="1"/>
    <col min="1575" max="1578" width="14.5703125" style="189" customWidth="1"/>
    <col min="1579" max="1580" width="14.140625" style="189" customWidth="1"/>
    <col min="1581" max="1581" width="12.85546875" style="189" customWidth="1"/>
    <col min="1582" max="1582" width="11.7109375" style="189" customWidth="1"/>
    <col min="1583" max="1583" width="14.28515625" style="189" bestFit="1" customWidth="1"/>
    <col min="1584" max="1586" width="14.28515625" style="189" customWidth="1"/>
    <col min="1587" max="1588" width="14" style="189" customWidth="1"/>
    <col min="1589" max="1590" width="12.85546875" style="189" customWidth="1"/>
    <col min="1591" max="1592" width="14.140625" style="189" customWidth="1"/>
    <col min="1593" max="1594" width="12.7109375" style="189" customWidth="1"/>
    <col min="1595" max="1595" width="15.7109375" style="189" bestFit="1" customWidth="1"/>
    <col min="1596" max="1598" width="15.7109375" style="189" customWidth="1"/>
    <col min="1599" max="1600" width="14.85546875" style="189" customWidth="1"/>
    <col min="1601" max="1601" width="13.85546875" style="189" customWidth="1"/>
    <col min="1602" max="1602" width="15" style="189" customWidth="1"/>
    <col min="1603" max="1603" width="15.7109375" style="189" bestFit="1" customWidth="1"/>
    <col min="1604" max="1606" width="15.7109375" style="189" customWidth="1"/>
    <col min="1607" max="1608" width="15" style="189" customWidth="1"/>
    <col min="1609" max="1609" width="13.85546875" style="189" customWidth="1"/>
    <col min="1610" max="1610" width="11.5703125" style="189" customWidth="1"/>
    <col min="1611" max="1614" width="14" style="189" customWidth="1"/>
    <col min="1615" max="1616" width="14.28515625" style="189" customWidth="1"/>
    <col min="1617" max="1617" width="13.42578125" style="189" customWidth="1"/>
    <col min="1618" max="1618" width="12.85546875" style="189" customWidth="1"/>
    <col min="1619" max="1622" width="16.28515625" style="189" customWidth="1"/>
    <col min="1623" max="1626" width="16.140625" style="189" customWidth="1"/>
    <col min="1627" max="1630" width="14.5703125" style="189" customWidth="1"/>
    <col min="1631" max="1632" width="14" style="189" customWidth="1"/>
    <col min="1633" max="1633" width="12.7109375" style="189" customWidth="1"/>
    <col min="1634" max="1634" width="14" style="189" customWidth="1"/>
    <col min="1635" max="1638" width="15.7109375" style="189" customWidth="1"/>
    <col min="1639" max="1639" width="14.5703125" style="189" customWidth="1"/>
    <col min="1640" max="1640" width="16.28515625" style="189" customWidth="1"/>
    <col min="1641" max="1641" width="14.5703125" style="189" customWidth="1"/>
    <col min="1642" max="1642" width="15.7109375" style="189" customWidth="1"/>
    <col min="1643" max="1646" width="14.5703125" style="189" customWidth="1"/>
    <col min="1647" max="1647" width="14.7109375" style="189" bestFit="1" customWidth="1"/>
    <col min="1648" max="1649" width="14.7109375" style="189" customWidth="1"/>
    <col min="1650" max="1650" width="16.28515625" style="189" customWidth="1"/>
    <col min="1651" max="1651" width="15" style="189" bestFit="1" customWidth="1"/>
    <col min="1652" max="1654" width="15" style="189" customWidth="1"/>
    <col min="1655" max="1655" width="14.5703125" style="189" bestFit="1" customWidth="1"/>
    <col min="1656" max="1658" width="14.5703125" style="189" customWidth="1"/>
    <col min="1659" max="1660" width="15.28515625" style="189" customWidth="1"/>
    <col min="1661" max="1662" width="11.42578125" style="189" customWidth="1"/>
    <col min="1663" max="1664" width="14.7109375" style="189" customWidth="1"/>
    <col min="1665" max="1665" width="11.42578125" style="189" customWidth="1"/>
    <col min="1666" max="1666" width="12.42578125" style="189" bestFit="1" customWidth="1"/>
    <col min="1667" max="1668" width="9.140625" style="189"/>
    <col min="1669" max="1669" width="18.5703125" style="189" bestFit="1" customWidth="1"/>
    <col min="1670" max="1817" width="9.140625" style="189"/>
    <col min="1818" max="1818" width="4.85546875" style="189" customWidth="1"/>
    <col min="1819" max="1819" width="8.28515625" style="189" customWidth="1"/>
    <col min="1820" max="1820" width="7.28515625" style="189" bestFit="1" customWidth="1"/>
    <col min="1821" max="1821" width="8.5703125" style="189" bestFit="1" customWidth="1"/>
    <col min="1822" max="1822" width="40.7109375" style="189" customWidth="1"/>
    <col min="1823" max="1823" width="14.7109375" style="189" bestFit="1" customWidth="1"/>
    <col min="1824" max="1826" width="14.7109375" style="189" customWidth="1"/>
    <col min="1827" max="1827" width="14.140625" style="189" customWidth="1"/>
    <col min="1828" max="1828" width="14.42578125" style="189" customWidth="1"/>
    <col min="1829" max="1829" width="14.42578125" style="189" bestFit="1" customWidth="1"/>
    <col min="1830" max="1830" width="12.85546875" style="189" customWidth="1"/>
    <col min="1831" max="1834" width="14.5703125" style="189" customWidth="1"/>
    <col min="1835" max="1836" width="14.140625" style="189" customWidth="1"/>
    <col min="1837" max="1837" width="12.85546875" style="189" customWidth="1"/>
    <col min="1838" max="1838" width="11.7109375" style="189" customWidth="1"/>
    <col min="1839" max="1839" width="14.28515625" style="189" bestFit="1" customWidth="1"/>
    <col min="1840" max="1842" width="14.28515625" style="189" customWidth="1"/>
    <col min="1843" max="1844" width="14" style="189" customWidth="1"/>
    <col min="1845" max="1846" width="12.85546875" style="189" customWidth="1"/>
    <col min="1847" max="1848" width="14.140625" style="189" customWidth="1"/>
    <col min="1849" max="1850" width="12.7109375" style="189" customWidth="1"/>
    <col min="1851" max="1851" width="15.7109375" style="189" bestFit="1" customWidth="1"/>
    <col min="1852" max="1854" width="15.7109375" style="189" customWidth="1"/>
    <col min="1855" max="1856" width="14.85546875" style="189" customWidth="1"/>
    <col min="1857" max="1857" width="13.85546875" style="189" customWidth="1"/>
    <col min="1858" max="1858" width="15" style="189" customWidth="1"/>
    <col min="1859" max="1859" width="15.7109375" style="189" bestFit="1" customWidth="1"/>
    <col min="1860" max="1862" width="15.7109375" style="189" customWidth="1"/>
    <col min="1863" max="1864" width="15" style="189" customWidth="1"/>
    <col min="1865" max="1865" width="13.85546875" style="189" customWidth="1"/>
    <col min="1866" max="1866" width="11.5703125" style="189" customWidth="1"/>
    <col min="1867" max="1870" width="14" style="189" customWidth="1"/>
    <col min="1871" max="1872" width="14.28515625" style="189" customWidth="1"/>
    <col min="1873" max="1873" width="13.42578125" style="189" customWidth="1"/>
    <col min="1874" max="1874" width="12.85546875" style="189" customWidth="1"/>
    <col min="1875" max="1878" width="16.28515625" style="189" customWidth="1"/>
    <col min="1879" max="1882" width="16.140625" style="189" customWidth="1"/>
    <col min="1883" max="1886" width="14.5703125" style="189" customWidth="1"/>
    <col min="1887" max="1888" width="14" style="189" customWidth="1"/>
    <col min="1889" max="1889" width="12.7109375" style="189" customWidth="1"/>
    <col min="1890" max="1890" width="14" style="189" customWidth="1"/>
    <col min="1891" max="1894" width="15.7109375" style="189" customWidth="1"/>
    <col min="1895" max="1895" width="14.5703125" style="189" customWidth="1"/>
    <col min="1896" max="1896" width="16.28515625" style="189" customWidth="1"/>
    <col min="1897" max="1897" width="14.5703125" style="189" customWidth="1"/>
    <col min="1898" max="1898" width="15.7109375" style="189" customWidth="1"/>
    <col min="1899" max="1902" width="14.5703125" style="189" customWidth="1"/>
    <col min="1903" max="1903" width="14.7109375" style="189" bestFit="1" customWidth="1"/>
    <col min="1904" max="1905" width="14.7109375" style="189" customWidth="1"/>
    <col min="1906" max="1906" width="16.28515625" style="189" customWidth="1"/>
    <col min="1907" max="1907" width="15" style="189" bestFit="1" customWidth="1"/>
    <col min="1908" max="1910" width="15" style="189" customWidth="1"/>
    <col min="1911" max="1911" width="14.5703125" style="189" bestFit="1" customWidth="1"/>
    <col min="1912" max="1914" width="14.5703125" style="189" customWidth="1"/>
    <col min="1915" max="1916" width="15.28515625" style="189" customWidth="1"/>
    <col min="1917" max="1918" width="11.42578125" style="189" customWidth="1"/>
    <col min="1919" max="1920" width="14.7109375" style="189" customWidth="1"/>
    <col min="1921" max="1921" width="11.42578125" style="189" customWidth="1"/>
    <col min="1922" max="1922" width="12.42578125" style="189" bestFit="1" customWidth="1"/>
    <col min="1923" max="1924" width="9.140625" style="189"/>
    <col min="1925" max="1925" width="18.5703125" style="189" bestFit="1" customWidth="1"/>
    <col min="1926" max="2073" width="9.140625" style="189"/>
    <col min="2074" max="2074" width="4.85546875" style="189" customWidth="1"/>
    <col min="2075" max="2075" width="8.28515625" style="189" customWidth="1"/>
    <col min="2076" max="2076" width="7.28515625" style="189" bestFit="1" customWidth="1"/>
    <col min="2077" max="2077" width="8.5703125" style="189" bestFit="1" customWidth="1"/>
    <col min="2078" max="2078" width="40.7109375" style="189" customWidth="1"/>
    <col min="2079" max="2079" width="14.7109375" style="189" bestFit="1" customWidth="1"/>
    <col min="2080" max="2082" width="14.7109375" style="189" customWidth="1"/>
    <col min="2083" max="2083" width="14.140625" style="189" customWidth="1"/>
    <col min="2084" max="2084" width="14.42578125" style="189" customWidth="1"/>
    <col min="2085" max="2085" width="14.42578125" style="189" bestFit="1" customWidth="1"/>
    <col min="2086" max="2086" width="12.85546875" style="189" customWidth="1"/>
    <col min="2087" max="2090" width="14.5703125" style="189" customWidth="1"/>
    <col min="2091" max="2092" width="14.140625" style="189" customWidth="1"/>
    <col min="2093" max="2093" width="12.85546875" style="189" customWidth="1"/>
    <col min="2094" max="2094" width="11.7109375" style="189" customWidth="1"/>
    <col min="2095" max="2095" width="14.28515625" style="189" bestFit="1" customWidth="1"/>
    <col min="2096" max="2098" width="14.28515625" style="189" customWidth="1"/>
    <col min="2099" max="2100" width="14" style="189" customWidth="1"/>
    <col min="2101" max="2102" width="12.85546875" style="189" customWidth="1"/>
    <col min="2103" max="2104" width="14.140625" style="189" customWidth="1"/>
    <col min="2105" max="2106" width="12.7109375" style="189" customWidth="1"/>
    <col min="2107" max="2107" width="15.7109375" style="189" bestFit="1" customWidth="1"/>
    <col min="2108" max="2110" width="15.7109375" style="189" customWidth="1"/>
    <col min="2111" max="2112" width="14.85546875" style="189" customWidth="1"/>
    <col min="2113" max="2113" width="13.85546875" style="189" customWidth="1"/>
    <col min="2114" max="2114" width="15" style="189" customWidth="1"/>
    <col min="2115" max="2115" width="15.7109375" style="189" bestFit="1" customWidth="1"/>
    <col min="2116" max="2118" width="15.7109375" style="189" customWidth="1"/>
    <col min="2119" max="2120" width="15" style="189" customWidth="1"/>
    <col min="2121" max="2121" width="13.85546875" style="189" customWidth="1"/>
    <col min="2122" max="2122" width="11.5703125" style="189" customWidth="1"/>
    <col min="2123" max="2126" width="14" style="189" customWidth="1"/>
    <col min="2127" max="2128" width="14.28515625" style="189" customWidth="1"/>
    <col min="2129" max="2129" width="13.42578125" style="189" customWidth="1"/>
    <col min="2130" max="2130" width="12.85546875" style="189" customWidth="1"/>
    <col min="2131" max="2134" width="16.28515625" style="189" customWidth="1"/>
    <col min="2135" max="2138" width="16.140625" style="189" customWidth="1"/>
    <col min="2139" max="2142" width="14.5703125" style="189" customWidth="1"/>
    <col min="2143" max="2144" width="14" style="189" customWidth="1"/>
    <col min="2145" max="2145" width="12.7109375" style="189" customWidth="1"/>
    <col min="2146" max="2146" width="14" style="189" customWidth="1"/>
    <col min="2147" max="2150" width="15.7109375" style="189" customWidth="1"/>
    <col min="2151" max="2151" width="14.5703125" style="189" customWidth="1"/>
    <col min="2152" max="2152" width="16.28515625" style="189" customWidth="1"/>
    <col min="2153" max="2153" width="14.5703125" style="189" customWidth="1"/>
    <col min="2154" max="2154" width="15.7109375" style="189" customWidth="1"/>
    <col min="2155" max="2158" width="14.5703125" style="189" customWidth="1"/>
    <col min="2159" max="2159" width="14.7109375" style="189" bestFit="1" customWidth="1"/>
    <col min="2160" max="2161" width="14.7109375" style="189" customWidth="1"/>
    <col min="2162" max="2162" width="16.28515625" style="189" customWidth="1"/>
    <col min="2163" max="2163" width="15" style="189" bestFit="1" customWidth="1"/>
    <col min="2164" max="2166" width="15" style="189" customWidth="1"/>
    <col min="2167" max="2167" width="14.5703125" style="189" bestFit="1" customWidth="1"/>
    <col min="2168" max="2170" width="14.5703125" style="189" customWidth="1"/>
    <col min="2171" max="2172" width="15.28515625" style="189" customWidth="1"/>
    <col min="2173" max="2174" width="11.42578125" style="189" customWidth="1"/>
    <col min="2175" max="2176" width="14.7109375" style="189" customWidth="1"/>
    <col min="2177" max="2177" width="11.42578125" style="189" customWidth="1"/>
    <col min="2178" max="2178" width="12.42578125" style="189" bestFit="1" customWidth="1"/>
    <col min="2179" max="2180" width="9.140625" style="189"/>
    <col min="2181" max="2181" width="18.5703125" style="189" bestFit="1" customWidth="1"/>
    <col min="2182" max="2329" width="9.140625" style="189"/>
    <col min="2330" max="2330" width="4.85546875" style="189" customWidth="1"/>
    <col min="2331" max="2331" width="8.28515625" style="189" customWidth="1"/>
    <col min="2332" max="2332" width="7.28515625" style="189" bestFit="1" customWidth="1"/>
    <col min="2333" max="2333" width="8.5703125" style="189" bestFit="1" customWidth="1"/>
    <col min="2334" max="2334" width="40.7109375" style="189" customWidth="1"/>
    <col min="2335" max="2335" width="14.7109375" style="189" bestFit="1" customWidth="1"/>
    <col min="2336" max="2338" width="14.7109375" style="189" customWidth="1"/>
    <col min="2339" max="2339" width="14.140625" style="189" customWidth="1"/>
    <col min="2340" max="2340" width="14.42578125" style="189" customWidth="1"/>
    <col min="2341" max="2341" width="14.42578125" style="189" bestFit="1" customWidth="1"/>
    <col min="2342" max="2342" width="12.85546875" style="189" customWidth="1"/>
    <col min="2343" max="2346" width="14.5703125" style="189" customWidth="1"/>
    <col min="2347" max="2348" width="14.140625" style="189" customWidth="1"/>
    <col min="2349" max="2349" width="12.85546875" style="189" customWidth="1"/>
    <col min="2350" max="2350" width="11.7109375" style="189" customWidth="1"/>
    <col min="2351" max="2351" width="14.28515625" style="189" bestFit="1" customWidth="1"/>
    <col min="2352" max="2354" width="14.28515625" style="189" customWidth="1"/>
    <col min="2355" max="2356" width="14" style="189" customWidth="1"/>
    <col min="2357" max="2358" width="12.85546875" style="189" customWidth="1"/>
    <col min="2359" max="2360" width="14.140625" style="189" customWidth="1"/>
    <col min="2361" max="2362" width="12.7109375" style="189" customWidth="1"/>
    <col min="2363" max="2363" width="15.7109375" style="189" bestFit="1" customWidth="1"/>
    <col min="2364" max="2366" width="15.7109375" style="189" customWidth="1"/>
    <col min="2367" max="2368" width="14.85546875" style="189" customWidth="1"/>
    <col min="2369" max="2369" width="13.85546875" style="189" customWidth="1"/>
    <col min="2370" max="2370" width="15" style="189" customWidth="1"/>
    <col min="2371" max="2371" width="15.7109375" style="189" bestFit="1" customWidth="1"/>
    <col min="2372" max="2374" width="15.7109375" style="189" customWidth="1"/>
    <col min="2375" max="2376" width="15" style="189" customWidth="1"/>
    <col min="2377" max="2377" width="13.85546875" style="189" customWidth="1"/>
    <col min="2378" max="2378" width="11.5703125" style="189" customWidth="1"/>
    <col min="2379" max="2382" width="14" style="189" customWidth="1"/>
    <col min="2383" max="2384" width="14.28515625" style="189" customWidth="1"/>
    <col min="2385" max="2385" width="13.42578125" style="189" customWidth="1"/>
    <col min="2386" max="2386" width="12.85546875" style="189" customWidth="1"/>
    <col min="2387" max="2390" width="16.28515625" style="189" customWidth="1"/>
    <col min="2391" max="2394" width="16.140625" style="189" customWidth="1"/>
    <col min="2395" max="2398" width="14.5703125" style="189" customWidth="1"/>
    <col min="2399" max="2400" width="14" style="189" customWidth="1"/>
    <col min="2401" max="2401" width="12.7109375" style="189" customWidth="1"/>
    <col min="2402" max="2402" width="14" style="189" customWidth="1"/>
    <col min="2403" max="2406" width="15.7109375" style="189" customWidth="1"/>
    <col min="2407" max="2407" width="14.5703125" style="189" customWidth="1"/>
    <col min="2408" max="2408" width="16.28515625" style="189" customWidth="1"/>
    <col min="2409" max="2409" width="14.5703125" style="189" customWidth="1"/>
    <col min="2410" max="2410" width="15.7109375" style="189" customWidth="1"/>
    <col min="2411" max="2414" width="14.5703125" style="189" customWidth="1"/>
    <col min="2415" max="2415" width="14.7109375" style="189" bestFit="1" customWidth="1"/>
    <col min="2416" max="2417" width="14.7109375" style="189" customWidth="1"/>
    <col min="2418" max="2418" width="16.28515625" style="189" customWidth="1"/>
    <col min="2419" max="2419" width="15" style="189" bestFit="1" customWidth="1"/>
    <col min="2420" max="2422" width="15" style="189" customWidth="1"/>
    <col min="2423" max="2423" width="14.5703125" style="189" bestFit="1" customWidth="1"/>
    <col min="2424" max="2426" width="14.5703125" style="189" customWidth="1"/>
    <col min="2427" max="2428" width="15.28515625" style="189" customWidth="1"/>
    <col min="2429" max="2430" width="11.42578125" style="189" customWidth="1"/>
    <col min="2431" max="2432" width="14.7109375" style="189" customWidth="1"/>
    <col min="2433" max="2433" width="11.42578125" style="189" customWidth="1"/>
    <col min="2434" max="2434" width="12.42578125" style="189" bestFit="1" customWidth="1"/>
    <col min="2435" max="2436" width="9.140625" style="189"/>
    <col min="2437" max="2437" width="18.5703125" style="189" bestFit="1" customWidth="1"/>
    <col min="2438" max="2585" width="9.140625" style="189"/>
    <col min="2586" max="2586" width="4.85546875" style="189" customWidth="1"/>
    <col min="2587" max="2587" width="8.28515625" style="189" customWidth="1"/>
    <col min="2588" max="2588" width="7.28515625" style="189" bestFit="1" customWidth="1"/>
    <col min="2589" max="2589" width="8.5703125" style="189" bestFit="1" customWidth="1"/>
    <col min="2590" max="2590" width="40.7109375" style="189" customWidth="1"/>
    <col min="2591" max="2591" width="14.7109375" style="189" bestFit="1" customWidth="1"/>
    <col min="2592" max="2594" width="14.7109375" style="189" customWidth="1"/>
    <col min="2595" max="2595" width="14.140625" style="189" customWidth="1"/>
    <col min="2596" max="2596" width="14.42578125" style="189" customWidth="1"/>
    <col min="2597" max="2597" width="14.42578125" style="189" bestFit="1" customWidth="1"/>
    <col min="2598" max="2598" width="12.85546875" style="189" customWidth="1"/>
    <col min="2599" max="2602" width="14.5703125" style="189" customWidth="1"/>
    <col min="2603" max="2604" width="14.140625" style="189" customWidth="1"/>
    <col min="2605" max="2605" width="12.85546875" style="189" customWidth="1"/>
    <col min="2606" max="2606" width="11.7109375" style="189" customWidth="1"/>
    <col min="2607" max="2607" width="14.28515625" style="189" bestFit="1" customWidth="1"/>
    <col min="2608" max="2610" width="14.28515625" style="189" customWidth="1"/>
    <col min="2611" max="2612" width="14" style="189" customWidth="1"/>
    <col min="2613" max="2614" width="12.85546875" style="189" customWidth="1"/>
    <col min="2615" max="2616" width="14.140625" style="189" customWidth="1"/>
    <col min="2617" max="2618" width="12.7109375" style="189" customWidth="1"/>
    <col min="2619" max="2619" width="15.7109375" style="189" bestFit="1" customWidth="1"/>
    <col min="2620" max="2622" width="15.7109375" style="189" customWidth="1"/>
    <col min="2623" max="2624" width="14.85546875" style="189" customWidth="1"/>
    <col min="2625" max="2625" width="13.85546875" style="189" customWidth="1"/>
    <col min="2626" max="2626" width="15" style="189" customWidth="1"/>
    <col min="2627" max="2627" width="15.7109375" style="189" bestFit="1" customWidth="1"/>
    <col min="2628" max="2630" width="15.7109375" style="189" customWidth="1"/>
    <col min="2631" max="2632" width="15" style="189" customWidth="1"/>
    <col min="2633" max="2633" width="13.85546875" style="189" customWidth="1"/>
    <col min="2634" max="2634" width="11.5703125" style="189" customWidth="1"/>
    <col min="2635" max="2638" width="14" style="189" customWidth="1"/>
    <col min="2639" max="2640" width="14.28515625" style="189" customWidth="1"/>
    <col min="2641" max="2641" width="13.42578125" style="189" customWidth="1"/>
    <col min="2642" max="2642" width="12.85546875" style="189" customWidth="1"/>
    <col min="2643" max="2646" width="16.28515625" style="189" customWidth="1"/>
    <col min="2647" max="2650" width="16.140625" style="189" customWidth="1"/>
    <col min="2651" max="2654" width="14.5703125" style="189" customWidth="1"/>
    <col min="2655" max="2656" width="14" style="189" customWidth="1"/>
    <col min="2657" max="2657" width="12.7109375" style="189" customWidth="1"/>
    <col min="2658" max="2658" width="14" style="189" customWidth="1"/>
    <col min="2659" max="2662" width="15.7109375" style="189" customWidth="1"/>
    <col min="2663" max="2663" width="14.5703125" style="189" customWidth="1"/>
    <col min="2664" max="2664" width="16.28515625" style="189" customWidth="1"/>
    <col min="2665" max="2665" width="14.5703125" style="189" customWidth="1"/>
    <col min="2666" max="2666" width="15.7109375" style="189" customWidth="1"/>
    <col min="2667" max="2670" width="14.5703125" style="189" customWidth="1"/>
    <col min="2671" max="2671" width="14.7109375" style="189" bestFit="1" customWidth="1"/>
    <col min="2672" max="2673" width="14.7109375" style="189" customWidth="1"/>
    <col min="2674" max="2674" width="16.28515625" style="189" customWidth="1"/>
    <col min="2675" max="2675" width="15" style="189" bestFit="1" customWidth="1"/>
    <col min="2676" max="2678" width="15" style="189" customWidth="1"/>
    <col min="2679" max="2679" width="14.5703125" style="189" bestFit="1" customWidth="1"/>
    <col min="2680" max="2682" width="14.5703125" style="189" customWidth="1"/>
    <col min="2683" max="2684" width="15.28515625" style="189" customWidth="1"/>
    <col min="2685" max="2686" width="11.42578125" style="189" customWidth="1"/>
    <col min="2687" max="2688" width="14.7109375" style="189" customWidth="1"/>
    <col min="2689" max="2689" width="11.42578125" style="189" customWidth="1"/>
    <col min="2690" max="2690" width="12.42578125" style="189" bestFit="1" customWidth="1"/>
    <col min="2691" max="2692" width="9.140625" style="189"/>
    <col min="2693" max="2693" width="18.5703125" style="189" bestFit="1" customWidth="1"/>
    <col min="2694" max="2841" width="9.140625" style="189"/>
    <col min="2842" max="2842" width="4.85546875" style="189" customWidth="1"/>
    <col min="2843" max="2843" width="8.28515625" style="189" customWidth="1"/>
    <col min="2844" max="2844" width="7.28515625" style="189" bestFit="1" customWidth="1"/>
    <col min="2845" max="2845" width="8.5703125" style="189" bestFit="1" customWidth="1"/>
    <col min="2846" max="2846" width="40.7109375" style="189" customWidth="1"/>
    <col min="2847" max="2847" width="14.7109375" style="189" bestFit="1" customWidth="1"/>
    <col min="2848" max="2850" width="14.7109375" style="189" customWidth="1"/>
    <col min="2851" max="2851" width="14.140625" style="189" customWidth="1"/>
    <col min="2852" max="2852" width="14.42578125" style="189" customWidth="1"/>
    <col min="2853" max="2853" width="14.42578125" style="189" bestFit="1" customWidth="1"/>
    <col min="2854" max="2854" width="12.85546875" style="189" customWidth="1"/>
    <col min="2855" max="2858" width="14.5703125" style="189" customWidth="1"/>
    <col min="2859" max="2860" width="14.140625" style="189" customWidth="1"/>
    <col min="2861" max="2861" width="12.85546875" style="189" customWidth="1"/>
    <col min="2862" max="2862" width="11.7109375" style="189" customWidth="1"/>
    <col min="2863" max="2863" width="14.28515625" style="189" bestFit="1" customWidth="1"/>
    <col min="2864" max="2866" width="14.28515625" style="189" customWidth="1"/>
    <col min="2867" max="2868" width="14" style="189" customWidth="1"/>
    <col min="2869" max="2870" width="12.85546875" style="189" customWidth="1"/>
    <col min="2871" max="2872" width="14.140625" style="189" customWidth="1"/>
    <col min="2873" max="2874" width="12.7109375" style="189" customWidth="1"/>
    <col min="2875" max="2875" width="15.7109375" style="189" bestFit="1" customWidth="1"/>
    <col min="2876" max="2878" width="15.7109375" style="189" customWidth="1"/>
    <col min="2879" max="2880" width="14.85546875" style="189" customWidth="1"/>
    <col min="2881" max="2881" width="13.85546875" style="189" customWidth="1"/>
    <col min="2882" max="2882" width="15" style="189" customWidth="1"/>
    <col min="2883" max="2883" width="15.7109375" style="189" bestFit="1" customWidth="1"/>
    <col min="2884" max="2886" width="15.7109375" style="189" customWidth="1"/>
    <col min="2887" max="2888" width="15" style="189" customWidth="1"/>
    <col min="2889" max="2889" width="13.85546875" style="189" customWidth="1"/>
    <col min="2890" max="2890" width="11.5703125" style="189" customWidth="1"/>
    <col min="2891" max="2894" width="14" style="189" customWidth="1"/>
    <col min="2895" max="2896" width="14.28515625" style="189" customWidth="1"/>
    <col min="2897" max="2897" width="13.42578125" style="189" customWidth="1"/>
    <col min="2898" max="2898" width="12.85546875" style="189" customWidth="1"/>
    <col min="2899" max="2902" width="16.28515625" style="189" customWidth="1"/>
    <col min="2903" max="2906" width="16.140625" style="189" customWidth="1"/>
    <col min="2907" max="2910" width="14.5703125" style="189" customWidth="1"/>
    <col min="2911" max="2912" width="14" style="189" customWidth="1"/>
    <col min="2913" max="2913" width="12.7109375" style="189" customWidth="1"/>
    <col min="2914" max="2914" width="14" style="189" customWidth="1"/>
    <col min="2915" max="2918" width="15.7109375" style="189" customWidth="1"/>
    <col min="2919" max="2919" width="14.5703125" style="189" customWidth="1"/>
    <col min="2920" max="2920" width="16.28515625" style="189" customWidth="1"/>
    <col min="2921" max="2921" width="14.5703125" style="189" customWidth="1"/>
    <col min="2922" max="2922" width="15.7109375" style="189" customWidth="1"/>
    <col min="2923" max="2926" width="14.5703125" style="189" customWidth="1"/>
    <col min="2927" max="2927" width="14.7109375" style="189" bestFit="1" customWidth="1"/>
    <col min="2928" max="2929" width="14.7109375" style="189" customWidth="1"/>
    <col min="2930" max="2930" width="16.28515625" style="189" customWidth="1"/>
    <col min="2931" max="2931" width="15" style="189" bestFit="1" customWidth="1"/>
    <col min="2932" max="2934" width="15" style="189" customWidth="1"/>
    <col min="2935" max="2935" width="14.5703125" style="189" bestFit="1" customWidth="1"/>
    <col min="2936" max="2938" width="14.5703125" style="189" customWidth="1"/>
    <col min="2939" max="2940" width="15.28515625" style="189" customWidth="1"/>
    <col min="2941" max="2942" width="11.42578125" style="189" customWidth="1"/>
    <col min="2943" max="2944" width="14.7109375" style="189" customWidth="1"/>
    <col min="2945" max="2945" width="11.42578125" style="189" customWidth="1"/>
    <col min="2946" max="2946" width="12.42578125" style="189" bestFit="1" customWidth="1"/>
    <col min="2947" max="2948" width="9.140625" style="189"/>
    <col min="2949" max="2949" width="18.5703125" style="189" bestFit="1" customWidth="1"/>
    <col min="2950" max="3097" width="9.140625" style="189"/>
    <col min="3098" max="3098" width="4.85546875" style="189" customWidth="1"/>
    <col min="3099" max="3099" width="8.28515625" style="189" customWidth="1"/>
    <col min="3100" max="3100" width="7.28515625" style="189" bestFit="1" customWidth="1"/>
    <col min="3101" max="3101" width="8.5703125" style="189" bestFit="1" customWidth="1"/>
    <col min="3102" max="3102" width="40.7109375" style="189" customWidth="1"/>
    <col min="3103" max="3103" width="14.7109375" style="189" bestFit="1" customWidth="1"/>
    <col min="3104" max="3106" width="14.7109375" style="189" customWidth="1"/>
    <col min="3107" max="3107" width="14.140625" style="189" customWidth="1"/>
    <col min="3108" max="3108" width="14.42578125" style="189" customWidth="1"/>
    <col min="3109" max="3109" width="14.42578125" style="189" bestFit="1" customWidth="1"/>
    <col min="3110" max="3110" width="12.85546875" style="189" customWidth="1"/>
    <col min="3111" max="3114" width="14.5703125" style="189" customWidth="1"/>
    <col min="3115" max="3116" width="14.140625" style="189" customWidth="1"/>
    <col min="3117" max="3117" width="12.85546875" style="189" customWidth="1"/>
    <col min="3118" max="3118" width="11.7109375" style="189" customWidth="1"/>
    <col min="3119" max="3119" width="14.28515625" style="189" bestFit="1" customWidth="1"/>
    <col min="3120" max="3122" width="14.28515625" style="189" customWidth="1"/>
    <col min="3123" max="3124" width="14" style="189" customWidth="1"/>
    <col min="3125" max="3126" width="12.85546875" style="189" customWidth="1"/>
    <col min="3127" max="3128" width="14.140625" style="189" customWidth="1"/>
    <col min="3129" max="3130" width="12.7109375" style="189" customWidth="1"/>
    <col min="3131" max="3131" width="15.7109375" style="189" bestFit="1" customWidth="1"/>
    <col min="3132" max="3134" width="15.7109375" style="189" customWidth="1"/>
    <col min="3135" max="3136" width="14.85546875" style="189" customWidth="1"/>
    <col min="3137" max="3137" width="13.85546875" style="189" customWidth="1"/>
    <col min="3138" max="3138" width="15" style="189" customWidth="1"/>
    <col min="3139" max="3139" width="15.7109375" style="189" bestFit="1" customWidth="1"/>
    <col min="3140" max="3142" width="15.7109375" style="189" customWidth="1"/>
    <col min="3143" max="3144" width="15" style="189" customWidth="1"/>
    <col min="3145" max="3145" width="13.85546875" style="189" customWidth="1"/>
    <col min="3146" max="3146" width="11.5703125" style="189" customWidth="1"/>
    <col min="3147" max="3150" width="14" style="189" customWidth="1"/>
    <col min="3151" max="3152" width="14.28515625" style="189" customWidth="1"/>
    <col min="3153" max="3153" width="13.42578125" style="189" customWidth="1"/>
    <col min="3154" max="3154" width="12.85546875" style="189" customWidth="1"/>
    <col min="3155" max="3158" width="16.28515625" style="189" customWidth="1"/>
    <col min="3159" max="3162" width="16.140625" style="189" customWidth="1"/>
    <col min="3163" max="3166" width="14.5703125" style="189" customWidth="1"/>
    <col min="3167" max="3168" width="14" style="189" customWidth="1"/>
    <col min="3169" max="3169" width="12.7109375" style="189" customWidth="1"/>
    <col min="3170" max="3170" width="14" style="189" customWidth="1"/>
    <col min="3171" max="3174" width="15.7109375" style="189" customWidth="1"/>
    <col min="3175" max="3175" width="14.5703125" style="189" customWidth="1"/>
    <col min="3176" max="3176" width="16.28515625" style="189" customWidth="1"/>
    <col min="3177" max="3177" width="14.5703125" style="189" customWidth="1"/>
    <col min="3178" max="3178" width="15.7109375" style="189" customWidth="1"/>
    <col min="3179" max="3182" width="14.5703125" style="189" customWidth="1"/>
    <col min="3183" max="3183" width="14.7109375" style="189" bestFit="1" customWidth="1"/>
    <col min="3184" max="3185" width="14.7109375" style="189" customWidth="1"/>
    <col min="3186" max="3186" width="16.28515625" style="189" customWidth="1"/>
    <col min="3187" max="3187" width="15" style="189" bestFit="1" customWidth="1"/>
    <col min="3188" max="3190" width="15" style="189" customWidth="1"/>
    <col min="3191" max="3191" width="14.5703125" style="189" bestFit="1" customWidth="1"/>
    <col min="3192" max="3194" width="14.5703125" style="189" customWidth="1"/>
    <col min="3195" max="3196" width="15.28515625" style="189" customWidth="1"/>
    <col min="3197" max="3198" width="11.42578125" style="189" customWidth="1"/>
    <col min="3199" max="3200" width="14.7109375" style="189" customWidth="1"/>
    <col min="3201" max="3201" width="11.42578125" style="189" customWidth="1"/>
    <col min="3202" max="3202" width="12.42578125" style="189" bestFit="1" customWidth="1"/>
    <col min="3203" max="3204" width="9.140625" style="189"/>
    <col min="3205" max="3205" width="18.5703125" style="189" bestFit="1" customWidth="1"/>
    <col min="3206" max="3353" width="9.140625" style="189"/>
    <col min="3354" max="3354" width="4.85546875" style="189" customWidth="1"/>
    <col min="3355" max="3355" width="8.28515625" style="189" customWidth="1"/>
    <col min="3356" max="3356" width="7.28515625" style="189" bestFit="1" customWidth="1"/>
    <col min="3357" max="3357" width="8.5703125" style="189" bestFit="1" customWidth="1"/>
    <col min="3358" max="3358" width="40.7109375" style="189" customWidth="1"/>
    <col min="3359" max="3359" width="14.7109375" style="189" bestFit="1" customWidth="1"/>
    <col min="3360" max="3362" width="14.7109375" style="189" customWidth="1"/>
    <col min="3363" max="3363" width="14.140625" style="189" customWidth="1"/>
    <col min="3364" max="3364" width="14.42578125" style="189" customWidth="1"/>
    <col min="3365" max="3365" width="14.42578125" style="189" bestFit="1" customWidth="1"/>
    <col min="3366" max="3366" width="12.85546875" style="189" customWidth="1"/>
    <col min="3367" max="3370" width="14.5703125" style="189" customWidth="1"/>
    <col min="3371" max="3372" width="14.140625" style="189" customWidth="1"/>
    <col min="3373" max="3373" width="12.85546875" style="189" customWidth="1"/>
    <col min="3374" max="3374" width="11.7109375" style="189" customWidth="1"/>
    <col min="3375" max="3375" width="14.28515625" style="189" bestFit="1" customWidth="1"/>
    <col min="3376" max="3378" width="14.28515625" style="189" customWidth="1"/>
    <col min="3379" max="3380" width="14" style="189" customWidth="1"/>
    <col min="3381" max="3382" width="12.85546875" style="189" customWidth="1"/>
    <col min="3383" max="3384" width="14.140625" style="189" customWidth="1"/>
    <col min="3385" max="3386" width="12.7109375" style="189" customWidth="1"/>
    <col min="3387" max="3387" width="15.7109375" style="189" bestFit="1" customWidth="1"/>
    <col min="3388" max="3390" width="15.7109375" style="189" customWidth="1"/>
    <col min="3391" max="3392" width="14.85546875" style="189" customWidth="1"/>
    <col min="3393" max="3393" width="13.85546875" style="189" customWidth="1"/>
    <col min="3394" max="3394" width="15" style="189" customWidth="1"/>
    <col min="3395" max="3395" width="15.7109375" style="189" bestFit="1" customWidth="1"/>
    <col min="3396" max="3398" width="15.7109375" style="189" customWidth="1"/>
    <col min="3399" max="3400" width="15" style="189" customWidth="1"/>
    <col min="3401" max="3401" width="13.85546875" style="189" customWidth="1"/>
    <col min="3402" max="3402" width="11.5703125" style="189" customWidth="1"/>
    <col min="3403" max="3406" width="14" style="189" customWidth="1"/>
    <col min="3407" max="3408" width="14.28515625" style="189" customWidth="1"/>
    <col min="3409" max="3409" width="13.42578125" style="189" customWidth="1"/>
    <col min="3410" max="3410" width="12.85546875" style="189" customWidth="1"/>
    <col min="3411" max="3414" width="16.28515625" style="189" customWidth="1"/>
    <col min="3415" max="3418" width="16.140625" style="189" customWidth="1"/>
    <col min="3419" max="3422" width="14.5703125" style="189" customWidth="1"/>
    <col min="3423" max="3424" width="14" style="189" customWidth="1"/>
    <col min="3425" max="3425" width="12.7109375" style="189" customWidth="1"/>
    <col min="3426" max="3426" width="14" style="189" customWidth="1"/>
    <col min="3427" max="3430" width="15.7109375" style="189" customWidth="1"/>
    <col min="3431" max="3431" width="14.5703125" style="189" customWidth="1"/>
    <col min="3432" max="3432" width="16.28515625" style="189" customWidth="1"/>
    <col min="3433" max="3433" width="14.5703125" style="189" customWidth="1"/>
    <col min="3434" max="3434" width="15.7109375" style="189" customWidth="1"/>
    <col min="3435" max="3438" width="14.5703125" style="189" customWidth="1"/>
    <col min="3439" max="3439" width="14.7109375" style="189" bestFit="1" customWidth="1"/>
    <col min="3440" max="3441" width="14.7109375" style="189" customWidth="1"/>
    <col min="3442" max="3442" width="16.28515625" style="189" customWidth="1"/>
    <col min="3443" max="3443" width="15" style="189" bestFit="1" customWidth="1"/>
    <col min="3444" max="3446" width="15" style="189" customWidth="1"/>
    <col min="3447" max="3447" width="14.5703125" style="189" bestFit="1" customWidth="1"/>
    <col min="3448" max="3450" width="14.5703125" style="189" customWidth="1"/>
    <col min="3451" max="3452" width="15.28515625" style="189" customWidth="1"/>
    <col min="3453" max="3454" width="11.42578125" style="189" customWidth="1"/>
    <col min="3455" max="3456" width="14.7109375" style="189" customWidth="1"/>
    <col min="3457" max="3457" width="11.42578125" style="189" customWidth="1"/>
    <col min="3458" max="3458" width="12.42578125" style="189" bestFit="1" customWidth="1"/>
    <col min="3459" max="3460" width="9.140625" style="189"/>
    <col min="3461" max="3461" width="18.5703125" style="189" bestFit="1" customWidth="1"/>
    <col min="3462" max="3609" width="9.140625" style="189"/>
    <col min="3610" max="3610" width="4.85546875" style="189" customWidth="1"/>
    <col min="3611" max="3611" width="8.28515625" style="189" customWidth="1"/>
    <col min="3612" max="3612" width="7.28515625" style="189" bestFit="1" customWidth="1"/>
    <col min="3613" max="3613" width="8.5703125" style="189" bestFit="1" customWidth="1"/>
    <col min="3614" max="3614" width="40.7109375" style="189" customWidth="1"/>
    <col min="3615" max="3615" width="14.7109375" style="189" bestFit="1" customWidth="1"/>
    <col min="3616" max="3618" width="14.7109375" style="189" customWidth="1"/>
    <col min="3619" max="3619" width="14.140625" style="189" customWidth="1"/>
    <col min="3620" max="3620" width="14.42578125" style="189" customWidth="1"/>
    <col min="3621" max="3621" width="14.42578125" style="189" bestFit="1" customWidth="1"/>
    <col min="3622" max="3622" width="12.85546875" style="189" customWidth="1"/>
    <col min="3623" max="3626" width="14.5703125" style="189" customWidth="1"/>
    <col min="3627" max="3628" width="14.140625" style="189" customWidth="1"/>
    <col min="3629" max="3629" width="12.85546875" style="189" customWidth="1"/>
    <col min="3630" max="3630" width="11.7109375" style="189" customWidth="1"/>
    <col min="3631" max="3631" width="14.28515625" style="189" bestFit="1" customWidth="1"/>
    <col min="3632" max="3634" width="14.28515625" style="189" customWidth="1"/>
    <col min="3635" max="3636" width="14" style="189" customWidth="1"/>
    <col min="3637" max="3638" width="12.85546875" style="189" customWidth="1"/>
    <col min="3639" max="3640" width="14.140625" style="189" customWidth="1"/>
    <col min="3641" max="3642" width="12.7109375" style="189" customWidth="1"/>
    <col min="3643" max="3643" width="15.7109375" style="189" bestFit="1" customWidth="1"/>
    <col min="3644" max="3646" width="15.7109375" style="189" customWidth="1"/>
    <col min="3647" max="3648" width="14.85546875" style="189" customWidth="1"/>
    <col min="3649" max="3649" width="13.85546875" style="189" customWidth="1"/>
    <col min="3650" max="3650" width="15" style="189" customWidth="1"/>
    <col min="3651" max="3651" width="15.7109375" style="189" bestFit="1" customWidth="1"/>
    <col min="3652" max="3654" width="15.7109375" style="189" customWidth="1"/>
    <col min="3655" max="3656" width="15" style="189" customWidth="1"/>
    <col min="3657" max="3657" width="13.85546875" style="189" customWidth="1"/>
    <col min="3658" max="3658" width="11.5703125" style="189" customWidth="1"/>
    <col min="3659" max="3662" width="14" style="189" customWidth="1"/>
    <col min="3663" max="3664" width="14.28515625" style="189" customWidth="1"/>
    <col min="3665" max="3665" width="13.42578125" style="189" customWidth="1"/>
    <col min="3666" max="3666" width="12.85546875" style="189" customWidth="1"/>
    <col min="3667" max="3670" width="16.28515625" style="189" customWidth="1"/>
    <col min="3671" max="3674" width="16.140625" style="189" customWidth="1"/>
    <col min="3675" max="3678" width="14.5703125" style="189" customWidth="1"/>
    <col min="3679" max="3680" width="14" style="189" customWidth="1"/>
    <col min="3681" max="3681" width="12.7109375" style="189" customWidth="1"/>
    <col min="3682" max="3682" width="14" style="189" customWidth="1"/>
    <col min="3683" max="3686" width="15.7109375" style="189" customWidth="1"/>
    <col min="3687" max="3687" width="14.5703125" style="189" customWidth="1"/>
    <col min="3688" max="3688" width="16.28515625" style="189" customWidth="1"/>
    <col min="3689" max="3689" width="14.5703125" style="189" customWidth="1"/>
    <col min="3690" max="3690" width="15.7109375" style="189" customWidth="1"/>
    <col min="3691" max="3694" width="14.5703125" style="189" customWidth="1"/>
    <col min="3695" max="3695" width="14.7109375" style="189" bestFit="1" customWidth="1"/>
    <col min="3696" max="3697" width="14.7109375" style="189" customWidth="1"/>
    <col min="3698" max="3698" width="16.28515625" style="189" customWidth="1"/>
    <col min="3699" max="3699" width="15" style="189" bestFit="1" customWidth="1"/>
    <col min="3700" max="3702" width="15" style="189" customWidth="1"/>
    <col min="3703" max="3703" width="14.5703125" style="189" bestFit="1" customWidth="1"/>
    <col min="3704" max="3706" width="14.5703125" style="189" customWidth="1"/>
    <col min="3707" max="3708" width="15.28515625" style="189" customWidth="1"/>
    <col min="3709" max="3710" width="11.42578125" style="189" customWidth="1"/>
    <col min="3711" max="3712" width="14.7109375" style="189" customWidth="1"/>
    <col min="3713" max="3713" width="11.42578125" style="189" customWidth="1"/>
    <col min="3714" max="3714" width="12.42578125" style="189" bestFit="1" customWidth="1"/>
    <col min="3715" max="3716" width="9.140625" style="189"/>
    <col min="3717" max="3717" width="18.5703125" style="189" bestFit="1" customWidth="1"/>
    <col min="3718" max="3865" width="9.140625" style="189"/>
    <col min="3866" max="3866" width="4.85546875" style="189" customWidth="1"/>
    <col min="3867" max="3867" width="8.28515625" style="189" customWidth="1"/>
    <col min="3868" max="3868" width="7.28515625" style="189" bestFit="1" customWidth="1"/>
    <col min="3869" max="3869" width="8.5703125" style="189" bestFit="1" customWidth="1"/>
    <col min="3870" max="3870" width="40.7109375" style="189" customWidth="1"/>
    <col min="3871" max="3871" width="14.7109375" style="189" bestFit="1" customWidth="1"/>
    <col min="3872" max="3874" width="14.7109375" style="189" customWidth="1"/>
    <col min="3875" max="3875" width="14.140625" style="189" customWidth="1"/>
    <col min="3876" max="3876" width="14.42578125" style="189" customWidth="1"/>
    <col min="3877" max="3877" width="14.42578125" style="189" bestFit="1" customWidth="1"/>
    <col min="3878" max="3878" width="12.85546875" style="189" customWidth="1"/>
    <col min="3879" max="3882" width="14.5703125" style="189" customWidth="1"/>
    <col min="3883" max="3884" width="14.140625" style="189" customWidth="1"/>
    <col min="3885" max="3885" width="12.85546875" style="189" customWidth="1"/>
    <col min="3886" max="3886" width="11.7109375" style="189" customWidth="1"/>
    <col min="3887" max="3887" width="14.28515625" style="189" bestFit="1" customWidth="1"/>
    <col min="3888" max="3890" width="14.28515625" style="189" customWidth="1"/>
    <col min="3891" max="3892" width="14" style="189" customWidth="1"/>
    <col min="3893" max="3894" width="12.85546875" style="189" customWidth="1"/>
    <col min="3895" max="3896" width="14.140625" style="189" customWidth="1"/>
    <col min="3897" max="3898" width="12.7109375" style="189" customWidth="1"/>
    <col min="3899" max="3899" width="15.7109375" style="189" bestFit="1" customWidth="1"/>
    <col min="3900" max="3902" width="15.7109375" style="189" customWidth="1"/>
    <col min="3903" max="3904" width="14.85546875" style="189" customWidth="1"/>
    <col min="3905" max="3905" width="13.85546875" style="189" customWidth="1"/>
    <col min="3906" max="3906" width="15" style="189" customWidth="1"/>
    <col min="3907" max="3907" width="15.7109375" style="189" bestFit="1" customWidth="1"/>
    <col min="3908" max="3910" width="15.7109375" style="189" customWidth="1"/>
    <col min="3911" max="3912" width="15" style="189" customWidth="1"/>
    <col min="3913" max="3913" width="13.85546875" style="189" customWidth="1"/>
    <col min="3914" max="3914" width="11.5703125" style="189" customWidth="1"/>
    <col min="3915" max="3918" width="14" style="189" customWidth="1"/>
    <col min="3919" max="3920" width="14.28515625" style="189" customWidth="1"/>
    <col min="3921" max="3921" width="13.42578125" style="189" customWidth="1"/>
    <col min="3922" max="3922" width="12.85546875" style="189" customWidth="1"/>
    <col min="3923" max="3926" width="16.28515625" style="189" customWidth="1"/>
    <col min="3927" max="3930" width="16.140625" style="189" customWidth="1"/>
    <col min="3931" max="3934" width="14.5703125" style="189" customWidth="1"/>
    <col min="3935" max="3936" width="14" style="189" customWidth="1"/>
    <col min="3937" max="3937" width="12.7109375" style="189" customWidth="1"/>
    <col min="3938" max="3938" width="14" style="189" customWidth="1"/>
    <col min="3939" max="3942" width="15.7109375" style="189" customWidth="1"/>
    <col min="3943" max="3943" width="14.5703125" style="189" customWidth="1"/>
    <col min="3944" max="3944" width="16.28515625" style="189" customWidth="1"/>
    <col min="3945" max="3945" width="14.5703125" style="189" customWidth="1"/>
    <col min="3946" max="3946" width="15.7109375" style="189" customWidth="1"/>
    <col min="3947" max="3950" width="14.5703125" style="189" customWidth="1"/>
    <col min="3951" max="3951" width="14.7109375" style="189" bestFit="1" customWidth="1"/>
    <col min="3952" max="3953" width="14.7109375" style="189" customWidth="1"/>
    <col min="3954" max="3954" width="16.28515625" style="189" customWidth="1"/>
    <col min="3955" max="3955" width="15" style="189" bestFit="1" customWidth="1"/>
    <col min="3956" max="3958" width="15" style="189" customWidth="1"/>
    <col min="3959" max="3959" width="14.5703125" style="189" bestFit="1" customWidth="1"/>
    <col min="3960" max="3962" width="14.5703125" style="189" customWidth="1"/>
    <col min="3963" max="3964" width="15.28515625" style="189" customWidth="1"/>
    <col min="3965" max="3966" width="11.42578125" style="189" customWidth="1"/>
    <col min="3967" max="3968" width="14.7109375" style="189" customWidth="1"/>
    <col min="3969" max="3969" width="11.42578125" style="189" customWidth="1"/>
    <col min="3970" max="3970" width="12.42578125" style="189" bestFit="1" customWidth="1"/>
    <col min="3971" max="3972" width="9.140625" style="189"/>
    <col min="3973" max="3973" width="18.5703125" style="189" bestFit="1" customWidth="1"/>
    <col min="3974" max="4121" width="9.140625" style="189"/>
    <col min="4122" max="4122" width="4.85546875" style="189" customWidth="1"/>
    <col min="4123" max="4123" width="8.28515625" style="189" customWidth="1"/>
    <col min="4124" max="4124" width="7.28515625" style="189" bestFit="1" customWidth="1"/>
    <col min="4125" max="4125" width="8.5703125" style="189" bestFit="1" customWidth="1"/>
    <col min="4126" max="4126" width="40.7109375" style="189" customWidth="1"/>
    <col min="4127" max="4127" width="14.7109375" style="189" bestFit="1" customWidth="1"/>
    <col min="4128" max="4130" width="14.7109375" style="189" customWidth="1"/>
    <col min="4131" max="4131" width="14.140625" style="189" customWidth="1"/>
    <col min="4132" max="4132" width="14.42578125" style="189" customWidth="1"/>
    <col min="4133" max="4133" width="14.42578125" style="189" bestFit="1" customWidth="1"/>
    <col min="4134" max="4134" width="12.85546875" style="189" customWidth="1"/>
    <col min="4135" max="4138" width="14.5703125" style="189" customWidth="1"/>
    <col min="4139" max="4140" width="14.140625" style="189" customWidth="1"/>
    <col min="4141" max="4141" width="12.85546875" style="189" customWidth="1"/>
    <col min="4142" max="4142" width="11.7109375" style="189" customWidth="1"/>
    <col min="4143" max="4143" width="14.28515625" style="189" bestFit="1" customWidth="1"/>
    <col min="4144" max="4146" width="14.28515625" style="189" customWidth="1"/>
    <col min="4147" max="4148" width="14" style="189" customWidth="1"/>
    <col min="4149" max="4150" width="12.85546875" style="189" customWidth="1"/>
    <col min="4151" max="4152" width="14.140625" style="189" customWidth="1"/>
    <col min="4153" max="4154" width="12.7109375" style="189" customWidth="1"/>
    <col min="4155" max="4155" width="15.7109375" style="189" bestFit="1" customWidth="1"/>
    <col min="4156" max="4158" width="15.7109375" style="189" customWidth="1"/>
    <col min="4159" max="4160" width="14.85546875" style="189" customWidth="1"/>
    <col min="4161" max="4161" width="13.85546875" style="189" customWidth="1"/>
    <col min="4162" max="4162" width="15" style="189" customWidth="1"/>
    <col min="4163" max="4163" width="15.7109375" style="189" bestFit="1" customWidth="1"/>
    <col min="4164" max="4166" width="15.7109375" style="189" customWidth="1"/>
    <col min="4167" max="4168" width="15" style="189" customWidth="1"/>
    <col min="4169" max="4169" width="13.85546875" style="189" customWidth="1"/>
    <col min="4170" max="4170" width="11.5703125" style="189" customWidth="1"/>
    <col min="4171" max="4174" width="14" style="189" customWidth="1"/>
    <col min="4175" max="4176" width="14.28515625" style="189" customWidth="1"/>
    <col min="4177" max="4177" width="13.42578125" style="189" customWidth="1"/>
    <col min="4178" max="4178" width="12.85546875" style="189" customWidth="1"/>
    <col min="4179" max="4182" width="16.28515625" style="189" customWidth="1"/>
    <col min="4183" max="4186" width="16.140625" style="189" customWidth="1"/>
    <col min="4187" max="4190" width="14.5703125" style="189" customWidth="1"/>
    <col min="4191" max="4192" width="14" style="189" customWidth="1"/>
    <col min="4193" max="4193" width="12.7109375" style="189" customWidth="1"/>
    <col min="4194" max="4194" width="14" style="189" customWidth="1"/>
    <col min="4195" max="4198" width="15.7109375" style="189" customWidth="1"/>
    <col min="4199" max="4199" width="14.5703125" style="189" customWidth="1"/>
    <col min="4200" max="4200" width="16.28515625" style="189" customWidth="1"/>
    <col min="4201" max="4201" width="14.5703125" style="189" customWidth="1"/>
    <col min="4202" max="4202" width="15.7109375" style="189" customWidth="1"/>
    <col min="4203" max="4206" width="14.5703125" style="189" customWidth="1"/>
    <col min="4207" max="4207" width="14.7109375" style="189" bestFit="1" customWidth="1"/>
    <col min="4208" max="4209" width="14.7109375" style="189" customWidth="1"/>
    <col min="4210" max="4210" width="16.28515625" style="189" customWidth="1"/>
    <col min="4211" max="4211" width="15" style="189" bestFit="1" customWidth="1"/>
    <col min="4212" max="4214" width="15" style="189" customWidth="1"/>
    <col min="4215" max="4215" width="14.5703125" style="189" bestFit="1" customWidth="1"/>
    <col min="4216" max="4218" width="14.5703125" style="189" customWidth="1"/>
    <col min="4219" max="4220" width="15.28515625" style="189" customWidth="1"/>
    <col min="4221" max="4222" width="11.42578125" style="189" customWidth="1"/>
    <col min="4223" max="4224" width="14.7109375" style="189" customWidth="1"/>
    <col min="4225" max="4225" width="11.42578125" style="189" customWidth="1"/>
    <col min="4226" max="4226" width="12.42578125" style="189" bestFit="1" customWidth="1"/>
    <col min="4227" max="4228" width="9.140625" style="189"/>
    <col min="4229" max="4229" width="18.5703125" style="189" bestFit="1" customWidth="1"/>
    <col min="4230" max="4377" width="9.140625" style="189"/>
    <col min="4378" max="4378" width="4.85546875" style="189" customWidth="1"/>
    <col min="4379" max="4379" width="8.28515625" style="189" customWidth="1"/>
    <col min="4380" max="4380" width="7.28515625" style="189" bestFit="1" customWidth="1"/>
    <col min="4381" max="4381" width="8.5703125" style="189" bestFit="1" customWidth="1"/>
    <col min="4382" max="4382" width="40.7109375" style="189" customWidth="1"/>
    <col min="4383" max="4383" width="14.7109375" style="189" bestFit="1" customWidth="1"/>
    <col min="4384" max="4386" width="14.7109375" style="189" customWidth="1"/>
    <col min="4387" max="4387" width="14.140625" style="189" customWidth="1"/>
    <col min="4388" max="4388" width="14.42578125" style="189" customWidth="1"/>
    <col min="4389" max="4389" width="14.42578125" style="189" bestFit="1" customWidth="1"/>
    <col min="4390" max="4390" width="12.85546875" style="189" customWidth="1"/>
    <col min="4391" max="4394" width="14.5703125" style="189" customWidth="1"/>
    <col min="4395" max="4396" width="14.140625" style="189" customWidth="1"/>
    <col min="4397" max="4397" width="12.85546875" style="189" customWidth="1"/>
    <col min="4398" max="4398" width="11.7109375" style="189" customWidth="1"/>
    <col min="4399" max="4399" width="14.28515625" style="189" bestFit="1" customWidth="1"/>
    <col min="4400" max="4402" width="14.28515625" style="189" customWidth="1"/>
    <col min="4403" max="4404" width="14" style="189" customWidth="1"/>
    <col min="4405" max="4406" width="12.85546875" style="189" customWidth="1"/>
    <col min="4407" max="4408" width="14.140625" style="189" customWidth="1"/>
    <col min="4409" max="4410" width="12.7109375" style="189" customWidth="1"/>
    <col min="4411" max="4411" width="15.7109375" style="189" bestFit="1" customWidth="1"/>
    <col min="4412" max="4414" width="15.7109375" style="189" customWidth="1"/>
    <col min="4415" max="4416" width="14.85546875" style="189" customWidth="1"/>
    <col min="4417" max="4417" width="13.85546875" style="189" customWidth="1"/>
    <col min="4418" max="4418" width="15" style="189" customWidth="1"/>
    <col min="4419" max="4419" width="15.7109375" style="189" bestFit="1" customWidth="1"/>
    <col min="4420" max="4422" width="15.7109375" style="189" customWidth="1"/>
    <col min="4423" max="4424" width="15" style="189" customWidth="1"/>
    <col min="4425" max="4425" width="13.85546875" style="189" customWidth="1"/>
    <col min="4426" max="4426" width="11.5703125" style="189" customWidth="1"/>
    <col min="4427" max="4430" width="14" style="189" customWidth="1"/>
    <col min="4431" max="4432" width="14.28515625" style="189" customWidth="1"/>
    <col min="4433" max="4433" width="13.42578125" style="189" customWidth="1"/>
    <col min="4434" max="4434" width="12.85546875" style="189" customWidth="1"/>
    <col min="4435" max="4438" width="16.28515625" style="189" customWidth="1"/>
    <col min="4439" max="4442" width="16.140625" style="189" customWidth="1"/>
    <col min="4443" max="4446" width="14.5703125" style="189" customWidth="1"/>
    <col min="4447" max="4448" width="14" style="189" customWidth="1"/>
    <col min="4449" max="4449" width="12.7109375" style="189" customWidth="1"/>
    <col min="4450" max="4450" width="14" style="189" customWidth="1"/>
    <col min="4451" max="4454" width="15.7109375" style="189" customWidth="1"/>
    <col min="4455" max="4455" width="14.5703125" style="189" customWidth="1"/>
    <col min="4456" max="4456" width="16.28515625" style="189" customWidth="1"/>
    <col min="4457" max="4457" width="14.5703125" style="189" customWidth="1"/>
    <col min="4458" max="4458" width="15.7109375" style="189" customWidth="1"/>
    <col min="4459" max="4462" width="14.5703125" style="189" customWidth="1"/>
    <col min="4463" max="4463" width="14.7109375" style="189" bestFit="1" customWidth="1"/>
    <col min="4464" max="4465" width="14.7109375" style="189" customWidth="1"/>
    <col min="4466" max="4466" width="16.28515625" style="189" customWidth="1"/>
    <col min="4467" max="4467" width="15" style="189" bestFit="1" customWidth="1"/>
    <col min="4468" max="4470" width="15" style="189" customWidth="1"/>
    <col min="4471" max="4471" width="14.5703125" style="189" bestFit="1" customWidth="1"/>
    <col min="4472" max="4474" width="14.5703125" style="189" customWidth="1"/>
    <col min="4475" max="4476" width="15.28515625" style="189" customWidth="1"/>
    <col min="4477" max="4478" width="11.42578125" style="189" customWidth="1"/>
    <col min="4479" max="4480" width="14.7109375" style="189" customWidth="1"/>
    <col min="4481" max="4481" width="11.42578125" style="189" customWidth="1"/>
    <col min="4482" max="4482" width="12.42578125" style="189" bestFit="1" customWidth="1"/>
    <col min="4483" max="4484" width="9.140625" style="189"/>
    <col min="4485" max="4485" width="18.5703125" style="189" bestFit="1" customWidth="1"/>
    <col min="4486" max="4633" width="9.140625" style="189"/>
    <col min="4634" max="4634" width="4.85546875" style="189" customWidth="1"/>
    <col min="4635" max="4635" width="8.28515625" style="189" customWidth="1"/>
    <col min="4636" max="4636" width="7.28515625" style="189" bestFit="1" customWidth="1"/>
    <col min="4637" max="4637" width="8.5703125" style="189" bestFit="1" customWidth="1"/>
    <col min="4638" max="4638" width="40.7109375" style="189" customWidth="1"/>
    <col min="4639" max="4639" width="14.7109375" style="189" bestFit="1" customWidth="1"/>
    <col min="4640" max="4642" width="14.7109375" style="189" customWidth="1"/>
    <col min="4643" max="4643" width="14.140625" style="189" customWidth="1"/>
    <col min="4644" max="4644" width="14.42578125" style="189" customWidth="1"/>
    <col min="4645" max="4645" width="14.42578125" style="189" bestFit="1" customWidth="1"/>
    <col min="4646" max="4646" width="12.85546875" style="189" customWidth="1"/>
    <col min="4647" max="4650" width="14.5703125" style="189" customWidth="1"/>
    <col min="4651" max="4652" width="14.140625" style="189" customWidth="1"/>
    <col min="4653" max="4653" width="12.85546875" style="189" customWidth="1"/>
    <col min="4654" max="4654" width="11.7109375" style="189" customWidth="1"/>
    <col min="4655" max="4655" width="14.28515625" style="189" bestFit="1" customWidth="1"/>
    <col min="4656" max="4658" width="14.28515625" style="189" customWidth="1"/>
    <col min="4659" max="4660" width="14" style="189" customWidth="1"/>
    <col min="4661" max="4662" width="12.85546875" style="189" customWidth="1"/>
    <col min="4663" max="4664" width="14.140625" style="189" customWidth="1"/>
    <col min="4665" max="4666" width="12.7109375" style="189" customWidth="1"/>
    <col min="4667" max="4667" width="15.7109375" style="189" bestFit="1" customWidth="1"/>
    <col min="4668" max="4670" width="15.7109375" style="189" customWidth="1"/>
    <col min="4671" max="4672" width="14.85546875" style="189" customWidth="1"/>
    <col min="4673" max="4673" width="13.85546875" style="189" customWidth="1"/>
    <col min="4674" max="4674" width="15" style="189" customWidth="1"/>
    <col min="4675" max="4675" width="15.7109375" style="189" bestFit="1" customWidth="1"/>
    <col min="4676" max="4678" width="15.7109375" style="189" customWidth="1"/>
    <col min="4679" max="4680" width="15" style="189" customWidth="1"/>
    <col min="4681" max="4681" width="13.85546875" style="189" customWidth="1"/>
    <col min="4682" max="4682" width="11.5703125" style="189" customWidth="1"/>
    <col min="4683" max="4686" width="14" style="189" customWidth="1"/>
    <col min="4687" max="4688" width="14.28515625" style="189" customWidth="1"/>
    <col min="4689" max="4689" width="13.42578125" style="189" customWidth="1"/>
    <col min="4690" max="4690" width="12.85546875" style="189" customWidth="1"/>
    <col min="4691" max="4694" width="16.28515625" style="189" customWidth="1"/>
    <col min="4695" max="4698" width="16.140625" style="189" customWidth="1"/>
    <col min="4699" max="4702" width="14.5703125" style="189" customWidth="1"/>
    <col min="4703" max="4704" width="14" style="189" customWidth="1"/>
    <col min="4705" max="4705" width="12.7109375" style="189" customWidth="1"/>
    <col min="4706" max="4706" width="14" style="189" customWidth="1"/>
    <col min="4707" max="4710" width="15.7109375" style="189" customWidth="1"/>
    <col min="4711" max="4711" width="14.5703125" style="189" customWidth="1"/>
    <col min="4712" max="4712" width="16.28515625" style="189" customWidth="1"/>
    <col min="4713" max="4713" width="14.5703125" style="189" customWidth="1"/>
    <col min="4714" max="4714" width="15.7109375" style="189" customWidth="1"/>
    <col min="4715" max="4718" width="14.5703125" style="189" customWidth="1"/>
    <col min="4719" max="4719" width="14.7109375" style="189" bestFit="1" customWidth="1"/>
    <col min="4720" max="4721" width="14.7109375" style="189" customWidth="1"/>
    <col min="4722" max="4722" width="16.28515625" style="189" customWidth="1"/>
    <col min="4723" max="4723" width="15" style="189" bestFit="1" customWidth="1"/>
    <col min="4724" max="4726" width="15" style="189" customWidth="1"/>
    <col min="4727" max="4727" width="14.5703125" style="189" bestFit="1" customWidth="1"/>
    <col min="4728" max="4730" width="14.5703125" style="189" customWidth="1"/>
    <col min="4731" max="4732" width="15.28515625" style="189" customWidth="1"/>
    <col min="4733" max="4734" width="11.42578125" style="189" customWidth="1"/>
    <col min="4735" max="4736" width="14.7109375" style="189" customWidth="1"/>
    <col min="4737" max="4737" width="11.42578125" style="189" customWidth="1"/>
    <col min="4738" max="4738" width="12.42578125" style="189" bestFit="1" customWidth="1"/>
    <col min="4739" max="4740" width="9.140625" style="189"/>
    <col min="4741" max="4741" width="18.5703125" style="189" bestFit="1" customWidth="1"/>
    <col min="4742" max="4889" width="9.140625" style="189"/>
    <col min="4890" max="4890" width="4.85546875" style="189" customWidth="1"/>
    <col min="4891" max="4891" width="8.28515625" style="189" customWidth="1"/>
    <col min="4892" max="4892" width="7.28515625" style="189" bestFit="1" customWidth="1"/>
    <col min="4893" max="4893" width="8.5703125" style="189" bestFit="1" customWidth="1"/>
    <col min="4894" max="4894" width="40.7109375" style="189" customWidth="1"/>
    <col min="4895" max="4895" width="14.7109375" style="189" bestFit="1" customWidth="1"/>
    <col min="4896" max="4898" width="14.7109375" style="189" customWidth="1"/>
    <col min="4899" max="4899" width="14.140625" style="189" customWidth="1"/>
    <col min="4900" max="4900" width="14.42578125" style="189" customWidth="1"/>
    <col min="4901" max="4901" width="14.42578125" style="189" bestFit="1" customWidth="1"/>
    <col min="4902" max="4902" width="12.85546875" style="189" customWidth="1"/>
    <col min="4903" max="4906" width="14.5703125" style="189" customWidth="1"/>
    <col min="4907" max="4908" width="14.140625" style="189" customWidth="1"/>
    <col min="4909" max="4909" width="12.85546875" style="189" customWidth="1"/>
    <col min="4910" max="4910" width="11.7109375" style="189" customWidth="1"/>
    <col min="4911" max="4911" width="14.28515625" style="189" bestFit="1" customWidth="1"/>
    <col min="4912" max="4914" width="14.28515625" style="189" customWidth="1"/>
    <col min="4915" max="4916" width="14" style="189" customWidth="1"/>
    <col min="4917" max="4918" width="12.85546875" style="189" customWidth="1"/>
    <col min="4919" max="4920" width="14.140625" style="189" customWidth="1"/>
    <col min="4921" max="4922" width="12.7109375" style="189" customWidth="1"/>
    <col min="4923" max="4923" width="15.7109375" style="189" bestFit="1" customWidth="1"/>
    <col min="4924" max="4926" width="15.7109375" style="189" customWidth="1"/>
    <col min="4927" max="4928" width="14.85546875" style="189" customWidth="1"/>
    <col min="4929" max="4929" width="13.85546875" style="189" customWidth="1"/>
    <col min="4930" max="4930" width="15" style="189" customWidth="1"/>
    <col min="4931" max="4931" width="15.7109375" style="189" bestFit="1" customWidth="1"/>
    <col min="4932" max="4934" width="15.7109375" style="189" customWidth="1"/>
    <col min="4935" max="4936" width="15" style="189" customWidth="1"/>
    <col min="4937" max="4937" width="13.85546875" style="189" customWidth="1"/>
    <col min="4938" max="4938" width="11.5703125" style="189" customWidth="1"/>
    <col min="4939" max="4942" width="14" style="189" customWidth="1"/>
    <col min="4943" max="4944" width="14.28515625" style="189" customWidth="1"/>
    <col min="4945" max="4945" width="13.42578125" style="189" customWidth="1"/>
    <col min="4946" max="4946" width="12.85546875" style="189" customWidth="1"/>
    <col min="4947" max="4950" width="16.28515625" style="189" customWidth="1"/>
    <col min="4951" max="4954" width="16.140625" style="189" customWidth="1"/>
    <col min="4955" max="4958" width="14.5703125" style="189" customWidth="1"/>
    <col min="4959" max="4960" width="14" style="189" customWidth="1"/>
    <col min="4961" max="4961" width="12.7109375" style="189" customWidth="1"/>
    <col min="4962" max="4962" width="14" style="189" customWidth="1"/>
    <col min="4963" max="4966" width="15.7109375" style="189" customWidth="1"/>
    <col min="4967" max="4967" width="14.5703125" style="189" customWidth="1"/>
    <col min="4968" max="4968" width="16.28515625" style="189" customWidth="1"/>
    <col min="4969" max="4969" width="14.5703125" style="189" customWidth="1"/>
    <col min="4970" max="4970" width="15.7109375" style="189" customWidth="1"/>
    <col min="4971" max="4974" width="14.5703125" style="189" customWidth="1"/>
    <col min="4975" max="4975" width="14.7109375" style="189" bestFit="1" customWidth="1"/>
    <col min="4976" max="4977" width="14.7109375" style="189" customWidth="1"/>
    <col min="4978" max="4978" width="16.28515625" style="189" customWidth="1"/>
    <col min="4979" max="4979" width="15" style="189" bestFit="1" customWidth="1"/>
    <col min="4980" max="4982" width="15" style="189" customWidth="1"/>
    <col min="4983" max="4983" width="14.5703125" style="189" bestFit="1" customWidth="1"/>
    <col min="4984" max="4986" width="14.5703125" style="189" customWidth="1"/>
    <col min="4987" max="4988" width="15.28515625" style="189" customWidth="1"/>
    <col min="4989" max="4990" width="11.42578125" style="189" customWidth="1"/>
    <col min="4991" max="4992" width="14.7109375" style="189" customWidth="1"/>
    <col min="4993" max="4993" width="11.42578125" style="189" customWidth="1"/>
    <col min="4994" max="4994" width="12.42578125" style="189" bestFit="1" customWidth="1"/>
    <col min="4995" max="4996" width="9.140625" style="189"/>
    <col min="4997" max="4997" width="18.5703125" style="189" bestFit="1" customWidth="1"/>
    <col min="4998" max="5145" width="9.140625" style="189"/>
    <col min="5146" max="5146" width="4.85546875" style="189" customWidth="1"/>
    <col min="5147" max="5147" width="8.28515625" style="189" customWidth="1"/>
    <col min="5148" max="5148" width="7.28515625" style="189" bestFit="1" customWidth="1"/>
    <col min="5149" max="5149" width="8.5703125" style="189" bestFit="1" customWidth="1"/>
    <col min="5150" max="5150" width="40.7109375" style="189" customWidth="1"/>
    <col min="5151" max="5151" width="14.7109375" style="189" bestFit="1" customWidth="1"/>
    <col min="5152" max="5154" width="14.7109375" style="189" customWidth="1"/>
    <col min="5155" max="5155" width="14.140625" style="189" customWidth="1"/>
    <col min="5156" max="5156" width="14.42578125" style="189" customWidth="1"/>
    <col min="5157" max="5157" width="14.42578125" style="189" bestFit="1" customWidth="1"/>
    <col min="5158" max="5158" width="12.85546875" style="189" customWidth="1"/>
    <col min="5159" max="5162" width="14.5703125" style="189" customWidth="1"/>
    <col min="5163" max="5164" width="14.140625" style="189" customWidth="1"/>
    <col min="5165" max="5165" width="12.85546875" style="189" customWidth="1"/>
    <col min="5166" max="5166" width="11.7109375" style="189" customWidth="1"/>
    <col min="5167" max="5167" width="14.28515625" style="189" bestFit="1" customWidth="1"/>
    <col min="5168" max="5170" width="14.28515625" style="189" customWidth="1"/>
    <col min="5171" max="5172" width="14" style="189" customWidth="1"/>
    <col min="5173" max="5174" width="12.85546875" style="189" customWidth="1"/>
    <col min="5175" max="5176" width="14.140625" style="189" customWidth="1"/>
    <col min="5177" max="5178" width="12.7109375" style="189" customWidth="1"/>
    <col min="5179" max="5179" width="15.7109375" style="189" bestFit="1" customWidth="1"/>
    <col min="5180" max="5182" width="15.7109375" style="189" customWidth="1"/>
    <col min="5183" max="5184" width="14.85546875" style="189" customWidth="1"/>
    <col min="5185" max="5185" width="13.85546875" style="189" customWidth="1"/>
    <col min="5186" max="5186" width="15" style="189" customWidth="1"/>
    <col min="5187" max="5187" width="15.7109375" style="189" bestFit="1" customWidth="1"/>
    <col min="5188" max="5190" width="15.7109375" style="189" customWidth="1"/>
    <col min="5191" max="5192" width="15" style="189" customWidth="1"/>
    <col min="5193" max="5193" width="13.85546875" style="189" customWidth="1"/>
    <col min="5194" max="5194" width="11.5703125" style="189" customWidth="1"/>
    <col min="5195" max="5198" width="14" style="189" customWidth="1"/>
    <col min="5199" max="5200" width="14.28515625" style="189" customWidth="1"/>
    <col min="5201" max="5201" width="13.42578125" style="189" customWidth="1"/>
    <col min="5202" max="5202" width="12.85546875" style="189" customWidth="1"/>
    <col min="5203" max="5206" width="16.28515625" style="189" customWidth="1"/>
    <col min="5207" max="5210" width="16.140625" style="189" customWidth="1"/>
    <col min="5211" max="5214" width="14.5703125" style="189" customWidth="1"/>
    <col min="5215" max="5216" width="14" style="189" customWidth="1"/>
    <col min="5217" max="5217" width="12.7109375" style="189" customWidth="1"/>
    <col min="5218" max="5218" width="14" style="189" customWidth="1"/>
    <col min="5219" max="5222" width="15.7109375" style="189" customWidth="1"/>
    <col min="5223" max="5223" width="14.5703125" style="189" customWidth="1"/>
    <col min="5224" max="5224" width="16.28515625" style="189" customWidth="1"/>
    <col min="5225" max="5225" width="14.5703125" style="189" customWidth="1"/>
    <col min="5226" max="5226" width="15.7109375" style="189" customWidth="1"/>
    <col min="5227" max="5230" width="14.5703125" style="189" customWidth="1"/>
    <col min="5231" max="5231" width="14.7109375" style="189" bestFit="1" customWidth="1"/>
    <col min="5232" max="5233" width="14.7109375" style="189" customWidth="1"/>
    <col min="5234" max="5234" width="16.28515625" style="189" customWidth="1"/>
    <col min="5235" max="5235" width="15" style="189" bestFit="1" customWidth="1"/>
    <col min="5236" max="5238" width="15" style="189" customWidth="1"/>
    <col min="5239" max="5239" width="14.5703125" style="189" bestFit="1" customWidth="1"/>
    <col min="5240" max="5242" width="14.5703125" style="189" customWidth="1"/>
    <col min="5243" max="5244" width="15.28515625" style="189" customWidth="1"/>
    <col min="5245" max="5246" width="11.42578125" style="189" customWidth="1"/>
    <col min="5247" max="5248" width="14.7109375" style="189" customWidth="1"/>
    <col min="5249" max="5249" width="11.42578125" style="189" customWidth="1"/>
    <col min="5250" max="5250" width="12.42578125" style="189" bestFit="1" customWidth="1"/>
    <col min="5251" max="5252" width="9.140625" style="189"/>
    <col min="5253" max="5253" width="18.5703125" style="189" bestFit="1" customWidth="1"/>
    <col min="5254" max="5401" width="9.140625" style="189"/>
    <col min="5402" max="5402" width="4.85546875" style="189" customWidth="1"/>
    <col min="5403" max="5403" width="8.28515625" style="189" customWidth="1"/>
    <col min="5404" max="5404" width="7.28515625" style="189" bestFit="1" customWidth="1"/>
    <col min="5405" max="5405" width="8.5703125" style="189" bestFit="1" customWidth="1"/>
    <col min="5406" max="5406" width="40.7109375" style="189" customWidth="1"/>
    <col min="5407" max="5407" width="14.7109375" style="189" bestFit="1" customWidth="1"/>
    <col min="5408" max="5410" width="14.7109375" style="189" customWidth="1"/>
    <col min="5411" max="5411" width="14.140625" style="189" customWidth="1"/>
    <col min="5412" max="5412" width="14.42578125" style="189" customWidth="1"/>
    <col min="5413" max="5413" width="14.42578125" style="189" bestFit="1" customWidth="1"/>
    <col min="5414" max="5414" width="12.85546875" style="189" customWidth="1"/>
    <col min="5415" max="5418" width="14.5703125" style="189" customWidth="1"/>
    <col min="5419" max="5420" width="14.140625" style="189" customWidth="1"/>
    <col min="5421" max="5421" width="12.85546875" style="189" customWidth="1"/>
    <col min="5422" max="5422" width="11.7109375" style="189" customWidth="1"/>
    <col min="5423" max="5423" width="14.28515625" style="189" bestFit="1" customWidth="1"/>
    <col min="5424" max="5426" width="14.28515625" style="189" customWidth="1"/>
    <col min="5427" max="5428" width="14" style="189" customWidth="1"/>
    <col min="5429" max="5430" width="12.85546875" style="189" customWidth="1"/>
    <col min="5431" max="5432" width="14.140625" style="189" customWidth="1"/>
    <col min="5433" max="5434" width="12.7109375" style="189" customWidth="1"/>
    <col min="5435" max="5435" width="15.7109375" style="189" bestFit="1" customWidth="1"/>
    <col min="5436" max="5438" width="15.7109375" style="189" customWidth="1"/>
    <col min="5439" max="5440" width="14.85546875" style="189" customWidth="1"/>
    <col min="5441" max="5441" width="13.85546875" style="189" customWidth="1"/>
    <col min="5442" max="5442" width="15" style="189" customWidth="1"/>
    <col min="5443" max="5443" width="15.7109375" style="189" bestFit="1" customWidth="1"/>
    <col min="5444" max="5446" width="15.7109375" style="189" customWidth="1"/>
    <col min="5447" max="5448" width="15" style="189" customWidth="1"/>
    <col min="5449" max="5449" width="13.85546875" style="189" customWidth="1"/>
    <col min="5450" max="5450" width="11.5703125" style="189" customWidth="1"/>
    <col min="5451" max="5454" width="14" style="189" customWidth="1"/>
    <col min="5455" max="5456" width="14.28515625" style="189" customWidth="1"/>
    <col min="5457" max="5457" width="13.42578125" style="189" customWidth="1"/>
    <col min="5458" max="5458" width="12.85546875" style="189" customWidth="1"/>
    <col min="5459" max="5462" width="16.28515625" style="189" customWidth="1"/>
    <col min="5463" max="5466" width="16.140625" style="189" customWidth="1"/>
    <col min="5467" max="5470" width="14.5703125" style="189" customWidth="1"/>
    <col min="5471" max="5472" width="14" style="189" customWidth="1"/>
    <col min="5473" max="5473" width="12.7109375" style="189" customWidth="1"/>
    <col min="5474" max="5474" width="14" style="189" customWidth="1"/>
    <col min="5475" max="5478" width="15.7109375" style="189" customWidth="1"/>
    <col min="5479" max="5479" width="14.5703125" style="189" customWidth="1"/>
    <col min="5480" max="5480" width="16.28515625" style="189" customWidth="1"/>
    <col min="5481" max="5481" width="14.5703125" style="189" customWidth="1"/>
    <col min="5482" max="5482" width="15.7109375" style="189" customWidth="1"/>
    <col min="5483" max="5486" width="14.5703125" style="189" customWidth="1"/>
    <col min="5487" max="5487" width="14.7109375" style="189" bestFit="1" customWidth="1"/>
    <col min="5488" max="5489" width="14.7109375" style="189" customWidth="1"/>
    <col min="5490" max="5490" width="16.28515625" style="189" customWidth="1"/>
    <col min="5491" max="5491" width="15" style="189" bestFit="1" customWidth="1"/>
    <col min="5492" max="5494" width="15" style="189" customWidth="1"/>
    <col min="5495" max="5495" width="14.5703125" style="189" bestFit="1" customWidth="1"/>
    <col min="5496" max="5498" width="14.5703125" style="189" customWidth="1"/>
    <col min="5499" max="5500" width="15.28515625" style="189" customWidth="1"/>
    <col min="5501" max="5502" width="11.42578125" style="189" customWidth="1"/>
    <col min="5503" max="5504" width="14.7109375" style="189" customWidth="1"/>
    <col min="5505" max="5505" width="11.42578125" style="189" customWidth="1"/>
    <col min="5506" max="5506" width="12.42578125" style="189" bestFit="1" customWidth="1"/>
    <col min="5507" max="5508" width="9.140625" style="189"/>
    <col min="5509" max="5509" width="18.5703125" style="189" bestFit="1" customWidth="1"/>
    <col min="5510" max="5657" width="9.140625" style="189"/>
    <col min="5658" max="5658" width="4.85546875" style="189" customWidth="1"/>
    <col min="5659" max="5659" width="8.28515625" style="189" customWidth="1"/>
    <col min="5660" max="5660" width="7.28515625" style="189" bestFit="1" customWidth="1"/>
    <col min="5661" max="5661" width="8.5703125" style="189" bestFit="1" customWidth="1"/>
    <col min="5662" max="5662" width="40.7109375" style="189" customWidth="1"/>
    <col min="5663" max="5663" width="14.7109375" style="189" bestFit="1" customWidth="1"/>
    <col min="5664" max="5666" width="14.7109375" style="189" customWidth="1"/>
    <col min="5667" max="5667" width="14.140625" style="189" customWidth="1"/>
    <col min="5668" max="5668" width="14.42578125" style="189" customWidth="1"/>
    <col min="5669" max="5669" width="14.42578125" style="189" bestFit="1" customWidth="1"/>
    <col min="5670" max="5670" width="12.85546875" style="189" customWidth="1"/>
    <col min="5671" max="5674" width="14.5703125" style="189" customWidth="1"/>
    <col min="5675" max="5676" width="14.140625" style="189" customWidth="1"/>
    <col min="5677" max="5677" width="12.85546875" style="189" customWidth="1"/>
    <col min="5678" max="5678" width="11.7109375" style="189" customWidth="1"/>
    <col min="5679" max="5679" width="14.28515625" style="189" bestFit="1" customWidth="1"/>
    <col min="5680" max="5682" width="14.28515625" style="189" customWidth="1"/>
    <col min="5683" max="5684" width="14" style="189" customWidth="1"/>
    <col min="5685" max="5686" width="12.85546875" style="189" customWidth="1"/>
    <col min="5687" max="5688" width="14.140625" style="189" customWidth="1"/>
    <col min="5689" max="5690" width="12.7109375" style="189" customWidth="1"/>
    <col min="5691" max="5691" width="15.7109375" style="189" bestFit="1" customWidth="1"/>
    <col min="5692" max="5694" width="15.7109375" style="189" customWidth="1"/>
    <col min="5695" max="5696" width="14.85546875" style="189" customWidth="1"/>
    <col min="5697" max="5697" width="13.85546875" style="189" customWidth="1"/>
    <col min="5698" max="5698" width="15" style="189" customWidth="1"/>
    <col min="5699" max="5699" width="15.7109375" style="189" bestFit="1" customWidth="1"/>
    <col min="5700" max="5702" width="15.7109375" style="189" customWidth="1"/>
    <col min="5703" max="5704" width="15" style="189" customWidth="1"/>
    <col min="5705" max="5705" width="13.85546875" style="189" customWidth="1"/>
    <col min="5706" max="5706" width="11.5703125" style="189" customWidth="1"/>
    <col min="5707" max="5710" width="14" style="189" customWidth="1"/>
    <col min="5711" max="5712" width="14.28515625" style="189" customWidth="1"/>
    <col min="5713" max="5713" width="13.42578125" style="189" customWidth="1"/>
    <col min="5714" max="5714" width="12.85546875" style="189" customWidth="1"/>
    <col min="5715" max="5718" width="16.28515625" style="189" customWidth="1"/>
    <col min="5719" max="5722" width="16.140625" style="189" customWidth="1"/>
    <col min="5723" max="5726" width="14.5703125" style="189" customWidth="1"/>
    <col min="5727" max="5728" width="14" style="189" customWidth="1"/>
    <col min="5729" max="5729" width="12.7109375" style="189" customWidth="1"/>
    <col min="5730" max="5730" width="14" style="189" customWidth="1"/>
    <col min="5731" max="5734" width="15.7109375" style="189" customWidth="1"/>
    <col min="5735" max="5735" width="14.5703125" style="189" customWidth="1"/>
    <col min="5736" max="5736" width="16.28515625" style="189" customWidth="1"/>
    <col min="5737" max="5737" width="14.5703125" style="189" customWidth="1"/>
    <col min="5738" max="5738" width="15.7109375" style="189" customWidth="1"/>
    <col min="5739" max="5742" width="14.5703125" style="189" customWidth="1"/>
    <col min="5743" max="5743" width="14.7109375" style="189" bestFit="1" customWidth="1"/>
    <col min="5744" max="5745" width="14.7109375" style="189" customWidth="1"/>
    <col min="5746" max="5746" width="16.28515625" style="189" customWidth="1"/>
    <col min="5747" max="5747" width="15" style="189" bestFit="1" customWidth="1"/>
    <col min="5748" max="5750" width="15" style="189" customWidth="1"/>
    <col min="5751" max="5751" width="14.5703125" style="189" bestFit="1" customWidth="1"/>
    <col min="5752" max="5754" width="14.5703125" style="189" customWidth="1"/>
    <col min="5755" max="5756" width="15.28515625" style="189" customWidth="1"/>
    <col min="5757" max="5758" width="11.42578125" style="189" customWidth="1"/>
    <col min="5759" max="5760" width="14.7109375" style="189" customWidth="1"/>
    <col min="5761" max="5761" width="11.42578125" style="189" customWidth="1"/>
    <col min="5762" max="5762" width="12.42578125" style="189" bestFit="1" customWidth="1"/>
    <col min="5763" max="5764" width="9.140625" style="189"/>
    <col min="5765" max="5765" width="18.5703125" style="189" bestFit="1" customWidth="1"/>
    <col min="5766" max="5913" width="9.140625" style="189"/>
    <col min="5914" max="5914" width="4.85546875" style="189" customWidth="1"/>
    <col min="5915" max="5915" width="8.28515625" style="189" customWidth="1"/>
    <col min="5916" max="5916" width="7.28515625" style="189" bestFit="1" customWidth="1"/>
    <col min="5917" max="5917" width="8.5703125" style="189" bestFit="1" customWidth="1"/>
    <col min="5918" max="5918" width="40.7109375" style="189" customWidth="1"/>
    <col min="5919" max="5919" width="14.7109375" style="189" bestFit="1" customWidth="1"/>
    <col min="5920" max="5922" width="14.7109375" style="189" customWidth="1"/>
    <col min="5923" max="5923" width="14.140625" style="189" customWidth="1"/>
    <col min="5924" max="5924" width="14.42578125" style="189" customWidth="1"/>
    <col min="5925" max="5925" width="14.42578125" style="189" bestFit="1" customWidth="1"/>
    <col min="5926" max="5926" width="12.85546875" style="189" customWidth="1"/>
    <col min="5927" max="5930" width="14.5703125" style="189" customWidth="1"/>
    <col min="5931" max="5932" width="14.140625" style="189" customWidth="1"/>
    <col min="5933" max="5933" width="12.85546875" style="189" customWidth="1"/>
    <col min="5934" max="5934" width="11.7109375" style="189" customWidth="1"/>
    <col min="5935" max="5935" width="14.28515625" style="189" bestFit="1" customWidth="1"/>
    <col min="5936" max="5938" width="14.28515625" style="189" customWidth="1"/>
    <col min="5939" max="5940" width="14" style="189" customWidth="1"/>
    <col min="5941" max="5942" width="12.85546875" style="189" customWidth="1"/>
    <col min="5943" max="5944" width="14.140625" style="189" customWidth="1"/>
    <col min="5945" max="5946" width="12.7109375" style="189" customWidth="1"/>
    <col min="5947" max="5947" width="15.7109375" style="189" bestFit="1" customWidth="1"/>
    <col min="5948" max="5950" width="15.7109375" style="189" customWidth="1"/>
    <col min="5951" max="5952" width="14.85546875" style="189" customWidth="1"/>
    <col min="5953" max="5953" width="13.85546875" style="189" customWidth="1"/>
    <col min="5954" max="5954" width="15" style="189" customWidth="1"/>
    <col min="5955" max="5955" width="15.7109375" style="189" bestFit="1" customWidth="1"/>
    <col min="5956" max="5958" width="15.7109375" style="189" customWidth="1"/>
    <col min="5959" max="5960" width="15" style="189" customWidth="1"/>
    <col min="5961" max="5961" width="13.85546875" style="189" customWidth="1"/>
    <col min="5962" max="5962" width="11.5703125" style="189" customWidth="1"/>
    <col min="5963" max="5966" width="14" style="189" customWidth="1"/>
    <col min="5967" max="5968" width="14.28515625" style="189" customWidth="1"/>
    <col min="5969" max="5969" width="13.42578125" style="189" customWidth="1"/>
    <col min="5970" max="5970" width="12.85546875" style="189" customWidth="1"/>
    <col min="5971" max="5974" width="16.28515625" style="189" customWidth="1"/>
    <col min="5975" max="5978" width="16.140625" style="189" customWidth="1"/>
    <col min="5979" max="5982" width="14.5703125" style="189" customWidth="1"/>
    <col min="5983" max="5984" width="14" style="189" customWidth="1"/>
    <col min="5985" max="5985" width="12.7109375" style="189" customWidth="1"/>
    <col min="5986" max="5986" width="14" style="189" customWidth="1"/>
    <col min="5987" max="5990" width="15.7109375" style="189" customWidth="1"/>
    <col min="5991" max="5991" width="14.5703125" style="189" customWidth="1"/>
    <col min="5992" max="5992" width="16.28515625" style="189" customWidth="1"/>
    <col min="5993" max="5993" width="14.5703125" style="189" customWidth="1"/>
    <col min="5994" max="5994" width="15.7109375" style="189" customWidth="1"/>
    <col min="5995" max="5998" width="14.5703125" style="189" customWidth="1"/>
    <col min="5999" max="5999" width="14.7109375" style="189" bestFit="1" customWidth="1"/>
    <col min="6000" max="6001" width="14.7109375" style="189" customWidth="1"/>
    <col min="6002" max="6002" width="16.28515625" style="189" customWidth="1"/>
    <col min="6003" max="6003" width="15" style="189" bestFit="1" customWidth="1"/>
    <col min="6004" max="6006" width="15" style="189" customWidth="1"/>
    <col min="6007" max="6007" width="14.5703125" style="189" bestFit="1" customWidth="1"/>
    <col min="6008" max="6010" width="14.5703125" style="189" customWidth="1"/>
    <col min="6011" max="6012" width="15.28515625" style="189" customWidth="1"/>
    <col min="6013" max="6014" width="11.42578125" style="189" customWidth="1"/>
    <col min="6015" max="6016" width="14.7109375" style="189" customWidth="1"/>
    <col min="6017" max="6017" width="11.42578125" style="189" customWidth="1"/>
    <col min="6018" max="6018" width="12.42578125" style="189" bestFit="1" customWidth="1"/>
    <col min="6019" max="6020" width="9.140625" style="189"/>
    <col min="6021" max="6021" width="18.5703125" style="189" bestFit="1" customWidth="1"/>
    <col min="6022" max="6169" width="9.140625" style="189"/>
    <col min="6170" max="6170" width="4.85546875" style="189" customWidth="1"/>
    <col min="6171" max="6171" width="8.28515625" style="189" customWidth="1"/>
    <col min="6172" max="6172" width="7.28515625" style="189" bestFit="1" customWidth="1"/>
    <col min="6173" max="6173" width="8.5703125" style="189" bestFit="1" customWidth="1"/>
    <col min="6174" max="6174" width="40.7109375" style="189" customWidth="1"/>
    <col min="6175" max="6175" width="14.7109375" style="189" bestFit="1" customWidth="1"/>
    <col min="6176" max="6178" width="14.7109375" style="189" customWidth="1"/>
    <col min="6179" max="6179" width="14.140625" style="189" customWidth="1"/>
    <col min="6180" max="6180" width="14.42578125" style="189" customWidth="1"/>
    <col min="6181" max="6181" width="14.42578125" style="189" bestFit="1" customWidth="1"/>
    <col min="6182" max="6182" width="12.85546875" style="189" customWidth="1"/>
    <col min="6183" max="6186" width="14.5703125" style="189" customWidth="1"/>
    <col min="6187" max="6188" width="14.140625" style="189" customWidth="1"/>
    <col min="6189" max="6189" width="12.85546875" style="189" customWidth="1"/>
    <col min="6190" max="6190" width="11.7109375" style="189" customWidth="1"/>
    <col min="6191" max="6191" width="14.28515625" style="189" bestFit="1" customWidth="1"/>
    <col min="6192" max="6194" width="14.28515625" style="189" customWidth="1"/>
    <col min="6195" max="6196" width="14" style="189" customWidth="1"/>
    <col min="6197" max="6198" width="12.85546875" style="189" customWidth="1"/>
    <col min="6199" max="6200" width="14.140625" style="189" customWidth="1"/>
    <col min="6201" max="6202" width="12.7109375" style="189" customWidth="1"/>
    <col min="6203" max="6203" width="15.7109375" style="189" bestFit="1" customWidth="1"/>
    <col min="6204" max="6206" width="15.7109375" style="189" customWidth="1"/>
    <col min="6207" max="6208" width="14.85546875" style="189" customWidth="1"/>
    <col min="6209" max="6209" width="13.85546875" style="189" customWidth="1"/>
    <col min="6210" max="6210" width="15" style="189" customWidth="1"/>
    <col min="6211" max="6211" width="15.7109375" style="189" bestFit="1" customWidth="1"/>
    <col min="6212" max="6214" width="15.7109375" style="189" customWidth="1"/>
    <col min="6215" max="6216" width="15" style="189" customWidth="1"/>
    <col min="6217" max="6217" width="13.85546875" style="189" customWidth="1"/>
    <col min="6218" max="6218" width="11.5703125" style="189" customWidth="1"/>
    <col min="6219" max="6222" width="14" style="189" customWidth="1"/>
    <col min="6223" max="6224" width="14.28515625" style="189" customWidth="1"/>
    <col min="6225" max="6225" width="13.42578125" style="189" customWidth="1"/>
    <col min="6226" max="6226" width="12.85546875" style="189" customWidth="1"/>
    <col min="6227" max="6230" width="16.28515625" style="189" customWidth="1"/>
    <col min="6231" max="6234" width="16.140625" style="189" customWidth="1"/>
    <col min="6235" max="6238" width="14.5703125" style="189" customWidth="1"/>
    <col min="6239" max="6240" width="14" style="189" customWidth="1"/>
    <col min="6241" max="6241" width="12.7109375" style="189" customWidth="1"/>
    <col min="6242" max="6242" width="14" style="189" customWidth="1"/>
    <col min="6243" max="6246" width="15.7109375" style="189" customWidth="1"/>
    <col min="6247" max="6247" width="14.5703125" style="189" customWidth="1"/>
    <col min="6248" max="6248" width="16.28515625" style="189" customWidth="1"/>
    <col min="6249" max="6249" width="14.5703125" style="189" customWidth="1"/>
    <col min="6250" max="6250" width="15.7109375" style="189" customWidth="1"/>
    <col min="6251" max="6254" width="14.5703125" style="189" customWidth="1"/>
    <col min="6255" max="6255" width="14.7109375" style="189" bestFit="1" customWidth="1"/>
    <col min="6256" max="6257" width="14.7109375" style="189" customWidth="1"/>
    <col min="6258" max="6258" width="16.28515625" style="189" customWidth="1"/>
    <col min="6259" max="6259" width="15" style="189" bestFit="1" customWidth="1"/>
    <col min="6260" max="6262" width="15" style="189" customWidth="1"/>
    <col min="6263" max="6263" width="14.5703125" style="189" bestFit="1" customWidth="1"/>
    <col min="6264" max="6266" width="14.5703125" style="189" customWidth="1"/>
    <col min="6267" max="6268" width="15.28515625" style="189" customWidth="1"/>
    <col min="6269" max="6270" width="11.42578125" style="189" customWidth="1"/>
    <col min="6271" max="6272" width="14.7109375" style="189" customWidth="1"/>
    <col min="6273" max="6273" width="11.42578125" style="189" customWidth="1"/>
    <col min="6274" max="6274" width="12.42578125" style="189" bestFit="1" customWidth="1"/>
    <col min="6275" max="6276" width="9.140625" style="189"/>
    <col min="6277" max="6277" width="18.5703125" style="189" bestFit="1" customWidth="1"/>
    <col min="6278" max="6425" width="9.140625" style="189"/>
    <col min="6426" max="6426" width="4.85546875" style="189" customWidth="1"/>
    <col min="6427" max="6427" width="8.28515625" style="189" customWidth="1"/>
    <col min="6428" max="6428" width="7.28515625" style="189" bestFit="1" customWidth="1"/>
    <col min="6429" max="6429" width="8.5703125" style="189" bestFit="1" customWidth="1"/>
    <col min="6430" max="6430" width="40.7109375" style="189" customWidth="1"/>
    <col min="6431" max="6431" width="14.7109375" style="189" bestFit="1" customWidth="1"/>
    <col min="6432" max="6434" width="14.7109375" style="189" customWidth="1"/>
    <col min="6435" max="6435" width="14.140625" style="189" customWidth="1"/>
    <col min="6436" max="6436" width="14.42578125" style="189" customWidth="1"/>
    <col min="6437" max="6437" width="14.42578125" style="189" bestFit="1" customWidth="1"/>
    <col min="6438" max="6438" width="12.85546875" style="189" customWidth="1"/>
    <col min="6439" max="6442" width="14.5703125" style="189" customWidth="1"/>
    <col min="6443" max="6444" width="14.140625" style="189" customWidth="1"/>
    <col min="6445" max="6445" width="12.85546875" style="189" customWidth="1"/>
    <col min="6446" max="6446" width="11.7109375" style="189" customWidth="1"/>
    <col min="6447" max="6447" width="14.28515625" style="189" bestFit="1" customWidth="1"/>
    <col min="6448" max="6450" width="14.28515625" style="189" customWidth="1"/>
    <col min="6451" max="6452" width="14" style="189" customWidth="1"/>
    <col min="6453" max="6454" width="12.85546875" style="189" customWidth="1"/>
    <col min="6455" max="6456" width="14.140625" style="189" customWidth="1"/>
    <col min="6457" max="6458" width="12.7109375" style="189" customWidth="1"/>
    <col min="6459" max="6459" width="15.7109375" style="189" bestFit="1" customWidth="1"/>
    <col min="6460" max="6462" width="15.7109375" style="189" customWidth="1"/>
    <col min="6463" max="6464" width="14.85546875" style="189" customWidth="1"/>
    <col min="6465" max="6465" width="13.85546875" style="189" customWidth="1"/>
    <col min="6466" max="6466" width="15" style="189" customWidth="1"/>
    <col min="6467" max="6467" width="15.7109375" style="189" bestFit="1" customWidth="1"/>
    <col min="6468" max="6470" width="15.7109375" style="189" customWidth="1"/>
    <col min="6471" max="6472" width="15" style="189" customWidth="1"/>
    <col min="6473" max="6473" width="13.85546875" style="189" customWidth="1"/>
    <col min="6474" max="6474" width="11.5703125" style="189" customWidth="1"/>
    <col min="6475" max="6478" width="14" style="189" customWidth="1"/>
    <col min="6479" max="6480" width="14.28515625" style="189" customWidth="1"/>
    <col min="6481" max="6481" width="13.42578125" style="189" customWidth="1"/>
    <col min="6482" max="6482" width="12.85546875" style="189" customWidth="1"/>
    <col min="6483" max="6486" width="16.28515625" style="189" customWidth="1"/>
    <col min="6487" max="6490" width="16.140625" style="189" customWidth="1"/>
    <col min="6491" max="6494" width="14.5703125" style="189" customWidth="1"/>
    <col min="6495" max="6496" width="14" style="189" customWidth="1"/>
    <col min="6497" max="6497" width="12.7109375" style="189" customWidth="1"/>
    <col min="6498" max="6498" width="14" style="189" customWidth="1"/>
    <col min="6499" max="6502" width="15.7109375" style="189" customWidth="1"/>
    <col min="6503" max="6503" width="14.5703125" style="189" customWidth="1"/>
    <col min="6504" max="6504" width="16.28515625" style="189" customWidth="1"/>
    <col min="6505" max="6505" width="14.5703125" style="189" customWidth="1"/>
    <col min="6506" max="6506" width="15.7109375" style="189" customWidth="1"/>
    <col min="6507" max="6510" width="14.5703125" style="189" customWidth="1"/>
    <col min="6511" max="6511" width="14.7109375" style="189" bestFit="1" customWidth="1"/>
    <col min="6512" max="6513" width="14.7109375" style="189" customWidth="1"/>
    <col min="6514" max="6514" width="16.28515625" style="189" customWidth="1"/>
    <col min="6515" max="6515" width="15" style="189" bestFit="1" customWidth="1"/>
    <col min="6516" max="6518" width="15" style="189" customWidth="1"/>
    <col min="6519" max="6519" width="14.5703125" style="189" bestFit="1" customWidth="1"/>
    <col min="6520" max="6522" width="14.5703125" style="189" customWidth="1"/>
    <col min="6523" max="6524" width="15.28515625" style="189" customWidth="1"/>
    <col min="6525" max="6526" width="11.42578125" style="189" customWidth="1"/>
    <col min="6527" max="6528" width="14.7109375" style="189" customWidth="1"/>
    <col min="6529" max="6529" width="11.42578125" style="189" customWidth="1"/>
    <col min="6530" max="6530" width="12.42578125" style="189" bestFit="1" customWidth="1"/>
    <col min="6531" max="6532" width="9.140625" style="189"/>
    <col min="6533" max="6533" width="18.5703125" style="189" bestFit="1" customWidth="1"/>
    <col min="6534" max="6681" width="9.140625" style="189"/>
    <col min="6682" max="6682" width="4.85546875" style="189" customWidth="1"/>
    <col min="6683" max="6683" width="8.28515625" style="189" customWidth="1"/>
    <col min="6684" max="6684" width="7.28515625" style="189" bestFit="1" customWidth="1"/>
    <col min="6685" max="6685" width="8.5703125" style="189" bestFit="1" customWidth="1"/>
    <col min="6686" max="6686" width="40.7109375" style="189" customWidth="1"/>
    <col min="6687" max="6687" width="14.7109375" style="189" bestFit="1" customWidth="1"/>
    <col min="6688" max="6690" width="14.7109375" style="189" customWidth="1"/>
    <col min="6691" max="6691" width="14.140625" style="189" customWidth="1"/>
    <col min="6692" max="6692" width="14.42578125" style="189" customWidth="1"/>
    <col min="6693" max="6693" width="14.42578125" style="189" bestFit="1" customWidth="1"/>
    <col min="6694" max="6694" width="12.85546875" style="189" customWidth="1"/>
    <col min="6695" max="6698" width="14.5703125" style="189" customWidth="1"/>
    <col min="6699" max="6700" width="14.140625" style="189" customWidth="1"/>
    <col min="6701" max="6701" width="12.85546875" style="189" customWidth="1"/>
    <col min="6702" max="6702" width="11.7109375" style="189" customWidth="1"/>
    <col min="6703" max="6703" width="14.28515625" style="189" bestFit="1" customWidth="1"/>
    <col min="6704" max="6706" width="14.28515625" style="189" customWidth="1"/>
    <col min="6707" max="6708" width="14" style="189" customWidth="1"/>
    <col min="6709" max="6710" width="12.85546875" style="189" customWidth="1"/>
    <col min="6711" max="6712" width="14.140625" style="189" customWidth="1"/>
    <col min="6713" max="6714" width="12.7109375" style="189" customWidth="1"/>
    <col min="6715" max="6715" width="15.7109375" style="189" bestFit="1" customWidth="1"/>
    <col min="6716" max="6718" width="15.7109375" style="189" customWidth="1"/>
    <col min="6719" max="6720" width="14.85546875" style="189" customWidth="1"/>
    <col min="6721" max="6721" width="13.85546875" style="189" customWidth="1"/>
    <col min="6722" max="6722" width="15" style="189" customWidth="1"/>
    <col min="6723" max="6723" width="15.7109375" style="189" bestFit="1" customWidth="1"/>
    <col min="6724" max="6726" width="15.7109375" style="189" customWidth="1"/>
    <col min="6727" max="6728" width="15" style="189" customWidth="1"/>
    <col min="6729" max="6729" width="13.85546875" style="189" customWidth="1"/>
    <col min="6730" max="6730" width="11.5703125" style="189" customWidth="1"/>
    <col min="6731" max="6734" width="14" style="189" customWidth="1"/>
    <col min="6735" max="6736" width="14.28515625" style="189" customWidth="1"/>
    <col min="6737" max="6737" width="13.42578125" style="189" customWidth="1"/>
    <col min="6738" max="6738" width="12.85546875" style="189" customWidth="1"/>
    <col min="6739" max="6742" width="16.28515625" style="189" customWidth="1"/>
    <col min="6743" max="6746" width="16.140625" style="189" customWidth="1"/>
    <col min="6747" max="6750" width="14.5703125" style="189" customWidth="1"/>
    <col min="6751" max="6752" width="14" style="189" customWidth="1"/>
    <col min="6753" max="6753" width="12.7109375" style="189" customWidth="1"/>
    <col min="6754" max="6754" width="14" style="189" customWidth="1"/>
    <col min="6755" max="6758" width="15.7109375" style="189" customWidth="1"/>
    <col min="6759" max="6759" width="14.5703125" style="189" customWidth="1"/>
    <col min="6760" max="6760" width="16.28515625" style="189" customWidth="1"/>
    <col min="6761" max="6761" width="14.5703125" style="189" customWidth="1"/>
    <col min="6762" max="6762" width="15.7109375" style="189" customWidth="1"/>
    <col min="6763" max="6766" width="14.5703125" style="189" customWidth="1"/>
    <col min="6767" max="6767" width="14.7109375" style="189" bestFit="1" customWidth="1"/>
    <col min="6768" max="6769" width="14.7109375" style="189" customWidth="1"/>
    <col min="6770" max="6770" width="16.28515625" style="189" customWidth="1"/>
    <col min="6771" max="6771" width="15" style="189" bestFit="1" customWidth="1"/>
    <col min="6772" max="6774" width="15" style="189" customWidth="1"/>
    <col min="6775" max="6775" width="14.5703125" style="189" bestFit="1" customWidth="1"/>
    <col min="6776" max="6778" width="14.5703125" style="189" customWidth="1"/>
    <col min="6779" max="6780" width="15.28515625" style="189" customWidth="1"/>
    <col min="6781" max="6782" width="11.42578125" style="189" customWidth="1"/>
    <col min="6783" max="6784" width="14.7109375" style="189" customWidth="1"/>
    <col min="6785" max="6785" width="11.42578125" style="189" customWidth="1"/>
    <col min="6786" max="6786" width="12.42578125" style="189" bestFit="1" customWidth="1"/>
    <col min="6787" max="6788" width="9.140625" style="189"/>
    <col min="6789" max="6789" width="18.5703125" style="189" bestFit="1" customWidth="1"/>
    <col min="6790" max="6937" width="9.140625" style="189"/>
    <col min="6938" max="6938" width="4.85546875" style="189" customWidth="1"/>
    <col min="6939" max="6939" width="8.28515625" style="189" customWidth="1"/>
    <col min="6940" max="6940" width="7.28515625" style="189" bestFit="1" customWidth="1"/>
    <col min="6941" max="6941" width="8.5703125" style="189" bestFit="1" customWidth="1"/>
    <col min="6942" max="6942" width="40.7109375" style="189" customWidth="1"/>
    <col min="6943" max="6943" width="14.7109375" style="189" bestFit="1" customWidth="1"/>
    <col min="6944" max="6946" width="14.7109375" style="189" customWidth="1"/>
    <col min="6947" max="6947" width="14.140625" style="189" customWidth="1"/>
    <col min="6948" max="6948" width="14.42578125" style="189" customWidth="1"/>
    <col min="6949" max="6949" width="14.42578125" style="189" bestFit="1" customWidth="1"/>
    <col min="6950" max="6950" width="12.85546875" style="189" customWidth="1"/>
    <col min="6951" max="6954" width="14.5703125" style="189" customWidth="1"/>
    <col min="6955" max="6956" width="14.140625" style="189" customWidth="1"/>
    <col min="6957" max="6957" width="12.85546875" style="189" customWidth="1"/>
    <col min="6958" max="6958" width="11.7109375" style="189" customWidth="1"/>
    <col min="6959" max="6959" width="14.28515625" style="189" bestFit="1" customWidth="1"/>
    <col min="6960" max="6962" width="14.28515625" style="189" customWidth="1"/>
    <col min="6963" max="6964" width="14" style="189" customWidth="1"/>
    <col min="6965" max="6966" width="12.85546875" style="189" customWidth="1"/>
    <col min="6967" max="6968" width="14.140625" style="189" customWidth="1"/>
    <col min="6969" max="6970" width="12.7109375" style="189" customWidth="1"/>
    <col min="6971" max="6971" width="15.7109375" style="189" bestFit="1" customWidth="1"/>
    <col min="6972" max="6974" width="15.7109375" style="189" customWidth="1"/>
    <col min="6975" max="6976" width="14.85546875" style="189" customWidth="1"/>
    <col min="6977" max="6977" width="13.85546875" style="189" customWidth="1"/>
    <col min="6978" max="6978" width="15" style="189" customWidth="1"/>
    <col min="6979" max="6979" width="15.7109375" style="189" bestFit="1" customWidth="1"/>
    <col min="6980" max="6982" width="15.7109375" style="189" customWidth="1"/>
    <col min="6983" max="6984" width="15" style="189" customWidth="1"/>
    <col min="6985" max="6985" width="13.85546875" style="189" customWidth="1"/>
    <col min="6986" max="6986" width="11.5703125" style="189" customWidth="1"/>
    <col min="6987" max="6990" width="14" style="189" customWidth="1"/>
    <col min="6991" max="6992" width="14.28515625" style="189" customWidth="1"/>
    <col min="6993" max="6993" width="13.42578125" style="189" customWidth="1"/>
    <col min="6994" max="6994" width="12.85546875" style="189" customWidth="1"/>
    <col min="6995" max="6998" width="16.28515625" style="189" customWidth="1"/>
    <col min="6999" max="7002" width="16.140625" style="189" customWidth="1"/>
    <col min="7003" max="7006" width="14.5703125" style="189" customWidth="1"/>
    <col min="7007" max="7008" width="14" style="189" customWidth="1"/>
    <col min="7009" max="7009" width="12.7109375" style="189" customWidth="1"/>
    <col min="7010" max="7010" width="14" style="189" customWidth="1"/>
    <col min="7011" max="7014" width="15.7109375" style="189" customWidth="1"/>
    <col min="7015" max="7015" width="14.5703125" style="189" customWidth="1"/>
    <col min="7016" max="7016" width="16.28515625" style="189" customWidth="1"/>
    <col min="7017" max="7017" width="14.5703125" style="189" customWidth="1"/>
    <col min="7018" max="7018" width="15.7109375" style="189" customWidth="1"/>
    <col min="7019" max="7022" width="14.5703125" style="189" customWidth="1"/>
    <col min="7023" max="7023" width="14.7109375" style="189" bestFit="1" customWidth="1"/>
    <col min="7024" max="7025" width="14.7109375" style="189" customWidth="1"/>
    <col min="7026" max="7026" width="16.28515625" style="189" customWidth="1"/>
    <col min="7027" max="7027" width="15" style="189" bestFit="1" customWidth="1"/>
    <col min="7028" max="7030" width="15" style="189" customWidth="1"/>
    <col min="7031" max="7031" width="14.5703125" style="189" bestFit="1" customWidth="1"/>
    <col min="7032" max="7034" width="14.5703125" style="189" customWidth="1"/>
    <col min="7035" max="7036" width="15.28515625" style="189" customWidth="1"/>
    <col min="7037" max="7038" width="11.42578125" style="189" customWidth="1"/>
    <col min="7039" max="7040" width="14.7109375" style="189" customWidth="1"/>
    <col min="7041" max="7041" width="11.42578125" style="189" customWidth="1"/>
    <col min="7042" max="7042" width="12.42578125" style="189" bestFit="1" customWidth="1"/>
    <col min="7043" max="7044" width="9.140625" style="189"/>
    <col min="7045" max="7045" width="18.5703125" style="189" bestFit="1" customWidth="1"/>
    <col min="7046" max="7193" width="9.140625" style="189"/>
    <col min="7194" max="7194" width="4.85546875" style="189" customWidth="1"/>
    <col min="7195" max="7195" width="8.28515625" style="189" customWidth="1"/>
    <col min="7196" max="7196" width="7.28515625" style="189" bestFit="1" customWidth="1"/>
    <col min="7197" max="7197" width="8.5703125" style="189" bestFit="1" customWidth="1"/>
    <col min="7198" max="7198" width="40.7109375" style="189" customWidth="1"/>
    <col min="7199" max="7199" width="14.7109375" style="189" bestFit="1" customWidth="1"/>
    <col min="7200" max="7202" width="14.7109375" style="189" customWidth="1"/>
    <col min="7203" max="7203" width="14.140625" style="189" customWidth="1"/>
    <col min="7204" max="7204" width="14.42578125" style="189" customWidth="1"/>
    <col min="7205" max="7205" width="14.42578125" style="189" bestFit="1" customWidth="1"/>
    <col min="7206" max="7206" width="12.85546875" style="189" customWidth="1"/>
    <col min="7207" max="7210" width="14.5703125" style="189" customWidth="1"/>
    <col min="7211" max="7212" width="14.140625" style="189" customWidth="1"/>
    <col min="7213" max="7213" width="12.85546875" style="189" customWidth="1"/>
    <col min="7214" max="7214" width="11.7109375" style="189" customWidth="1"/>
    <col min="7215" max="7215" width="14.28515625" style="189" bestFit="1" customWidth="1"/>
    <col min="7216" max="7218" width="14.28515625" style="189" customWidth="1"/>
    <col min="7219" max="7220" width="14" style="189" customWidth="1"/>
    <col min="7221" max="7222" width="12.85546875" style="189" customWidth="1"/>
    <col min="7223" max="7224" width="14.140625" style="189" customWidth="1"/>
    <col min="7225" max="7226" width="12.7109375" style="189" customWidth="1"/>
    <col min="7227" max="7227" width="15.7109375" style="189" bestFit="1" customWidth="1"/>
    <col min="7228" max="7230" width="15.7109375" style="189" customWidth="1"/>
    <col min="7231" max="7232" width="14.85546875" style="189" customWidth="1"/>
    <col min="7233" max="7233" width="13.85546875" style="189" customWidth="1"/>
    <col min="7234" max="7234" width="15" style="189" customWidth="1"/>
    <col min="7235" max="7235" width="15.7109375" style="189" bestFit="1" customWidth="1"/>
    <col min="7236" max="7238" width="15.7109375" style="189" customWidth="1"/>
    <col min="7239" max="7240" width="15" style="189" customWidth="1"/>
    <col min="7241" max="7241" width="13.85546875" style="189" customWidth="1"/>
    <col min="7242" max="7242" width="11.5703125" style="189" customWidth="1"/>
    <col min="7243" max="7246" width="14" style="189" customWidth="1"/>
    <col min="7247" max="7248" width="14.28515625" style="189" customWidth="1"/>
    <col min="7249" max="7249" width="13.42578125" style="189" customWidth="1"/>
    <col min="7250" max="7250" width="12.85546875" style="189" customWidth="1"/>
    <col min="7251" max="7254" width="16.28515625" style="189" customWidth="1"/>
    <col min="7255" max="7258" width="16.140625" style="189" customWidth="1"/>
    <col min="7259" max="7262" width="14.5703125" style="189" customWidth="1"/>
    <col min="7263" max="7264" width="14" style="189" customWidth="1"/>
    <col min="7265" max="7265" width="12.7109375" style="189" customWidth="1"/>
    <col min="7266" max="7266" width="14" style="189" customWidth="1"/>
    <col min="7267" max="7270" width="15.7109375" style="189" customWidth="1"/>
    <col min="7271" max="7271" width="14.5703125" style="189" customWidth="1"/>
    <col min="7272" max="7272" width="16.28515625" style="189" customWidth="1"/>
    <col min="7273" max="7273" width="14.5703125" style="189" customWidth="1"/>
    <col min="7274" max="7274" width="15.7109375" style="189" customWidth="1"/>
    <col min="7275" max="7278" width="14.5703125" style="189" customWidth="1"/>
    <col min="7279" max="7279" width="14.7109375" style="189" bestFit="1" customWidth="1"/>
    <col min="7280" max="7281" width="14.7109375" style="189" customWidth="1"/>
    <col min="7282" max="7282" width="16.28515625" style="189" customWidth="1"/>
    <col min="7283" max="7283" width="15" style="189" bestFit="1" customWidth="1"/>
    <col min="7284" max="7286" width="15" style="189" customWidth="1"/>
    <col min="7287" max="7287" width="14.5703125" style="189" bestFit="1" customWidth="1"/>
    <col min="7288" max="7290" width="14.5703125" style="189" customWidth="1"/>
    <col min="7291" max="7292" width="15.28515625" style="189" customWidth="1"/>
    <col min="7293" max="7294" width="11.42578125" style="189" customWidth="1"/>
    <col min="7295" max="7296" width="14.7109375" style="189" customWidth="1"/>
    <col min="7297" max="7297" width="11.42578125" style="189" customWidth="1"/>
    <col min="7298" max="7298" width="12.42578125" style="189" bestFit="1" customWidth="1"/>
    <col min="7299" max="7300" width="9.140625" style="189"/>
    <col min="7301" max="7301" width="18.5703125" style="189" bestFit="1" customWidth="1"/>
    <col min="7302" max="7449" width="9.140625" style="189"/>
    <col min="7450" max="7450" width="4.85546875" style="189" customWidth="1"/>
    <col min="7451" max="7451" width="8.28515625" style="189" customWidth="1"/>
    <col min="7452" max="7452" width="7.28515625" style="189" bestFit="1" customWidth="1"/>
    <col min="7453" max="7453" width="8.5703125" style="189" bestFit="1" customWidth="1"/>
    <col min="7454" max="7454" width="40.7109375" style="189" customWidth="1"/>
    <col min="7455" max="7455" width="14.7109375" style="189" bestFit="1" customWidth="1"/>
    <col min="7456" max="7458" width="14.7109375" style="189" customWidth="1"/>
    <col min="7459" max="7459" width="14.140625" style="189" customWidth="1"/>
    <col min="7460" max="7460" width="14.42578125" style="189" customWidth="1"/>
    <col min="7461" max="7461" width="14.42578125" style="189" bestFit="1" customWidth="1"/>
    <col min="7462" max="7462" width="12.85546875" style="189" customWidth="1"/>
    <col min="7463" max="7466" width="14.5703125" style="189" customWidth="1"/>
    <col min="7467" max="7468" width="14.140625" style="189" customWidth="1"/>
    <col min="7469" max="7469" width="12.85546875" style="189" customWidth="1"/>
    <col min="7470" max="7470" width="11.7109375" style="189" customWidth="1"/>
    <col min="7471" max="7471" width="14.28515625" style="189" bestFit="1" customWidth="1"/>
    <col min="7472" max="7474" width="14.28515625" style="189" customWidth="1"/>
    <col min="7475" max="7476" width="14" style="189" customWidth="1"/>
    <col min="7477" max="7478" width="12.85546875" style="189" customWidth="1"/>
    <col min="7479" max="7480" width="14.140625" style="189" customWidth="1"/>
    <col min="7481" max="7482" width="12.7109375" style="189" customWidth="1"/>
    <col min="7483" max="7483" width="15.7109375" style="189" bestFit="1" customWidth="1"/>
    <col min="7484" max="7486" width="15.7109375" style="189" customWidth="1"/>
    <col min="7487" max="7488" width="14.85546875" style="189" customWidth="1"/>
    <col min="7489" max="7489" width="13.85546875" style="189" customWidth="1"/>
    <col min="7490" max="7490" width="15" style="189" customWidth="1"/>
    <col min="7491" max="7491" width="15.7109375" style="189" bestFit="1" customWidth="1"/>
    <col min="7492" max="7494" width="15.7109375" style="189" customWidth="1"/>
    <col min="7495" max="7496" width="15" style="189" customWidth="1"/>
    <col min="7497" max="7497" width="13.85546875" style="189" customWidth="1"/>
    <col min="7498" max="7498" width="11.5703125" style="189" customWidth="1"/>
    <col min="7499" max="7502" width="14" style="189" customWidth="1"/>
    <col min="7503" max="7504" width="14.28515625" style="189" customWidth="1"/>
    <col min="7505" max="7505" width="13.42578125" style="189" customWidth="1"/>
    <col min="7506" max="7506" width="12.85546875" style="189" customWidth="1"/>
    <col min="7507" max="7510" width="16.28515625" style="189" customWidth="1"/>
    <col min="7511" max="7514" width="16.140625" style="189" customWidth="1"/>
    <col min="7515" max="7518" width="14.5703125" style="189" customWidth="1"/>
    <col min="7519" max="7520" width="14" style="189" customWidth="1"/>
    <col min="7521" max="7521" width="12.7109375" style="189" customWidth="1"/>
    <col min="7522" max="7522" width="14" style="189" customWidth="1"/>
    <col min="7523" max="7526" width="15.7109375" style="189" customWidth="1"/>
    <col min="7527" max="7527" width="14.5703125" style="189" customWidth="1"/>
    <col min="7528" max="7528" width="16.28515625" style="189" customWidth="1"/>
    <col min="7529" max="7529" width="14.5703125" style="189" customWidth="1"/>
    <col min="7530" max="7530" width="15.7109375" style="189" customWidth="1"/>
    <col min="7531" max="7534" width="14.5703125" style="189" customWidth="1"/>
    <col min="7535" max="7535" width="14.7109375" style="189" bestFit="1" customWidth="1"/>
    <col min="7536" max="7537" width="14.7109375" style="189" customWidth="1"/>
    <col min="7538" max="7538" width="16.28515625" style="189" customWidth="1"/>
    <col min="7539" max="7539" width="15" style="189" bestFit="1" customWidth="1"/>
    <col min="7540" max="7542" width="15" style="189" customWidth="1"/>
    <col min="7543" max="7543" width="14.5703125" style="189" bestFit="1" customWidth="1"/>
    <col min="7544" max="7546" width="14.5703125" style="189" customWidth="1"/>
    <col min="7547" max="7548" width="15.28515625" style="189" customWidth="1"/>
    <col min="7549" max="7550" width="11.42578125" style="189" customWidth="1"/>
    <col min="7551" max="7552" width="14.7109375" style="189" customWidth="1"/>
    <col min="7553" max="7553" width="11.42578125" style="189" customWidth="1"/>
    <col min="7554" max="7554" width="12.42578125" style="189" bestFit="1" customWidth="1"/>
    <col min="7555" max="7556" width="9.140625" style="189"/>
    <col min="7557" max="7557" width="18.5703125" style="189" bestFit="1" customWidth="1"/>
    <col min="7558" max="7705" width="9.140625" style="189"/>
    <col min="7706" max="7706" width="4.85546875" style="189" customWidth="1"/>
    <col min="7707" max="7707" width="8.28515625" style="189" customWidth="1"/>
    <col min="7708" max="7708" width="7.28515625" style="189" bestFit="1" customWidth="1"/>
    <col min="7709" max="7709" width="8.5703125" style="189" bestFit="1" customWidth="1"/>
    <col min="7710" max="7710" width="40.7109375" style="189" customWidth="1"/>
    <col min="7711" max="7711" width="14.7109375" style="189" bestFit="1" customWidth="1"/>
    <col min="7712" max="7714" width="14.7109375" style="189" customWidth="1"/>
    <col min="7715" max="7715" width="14.140625" style="189" customWidth="1"/>
    <col min="7716" max="7716" width="14.42578125" style="189" customWidth="1"/>
    <col min="7717" max="7717" width="14.42578125" style="189" bestFit="1" customWidth="1"/>
    <col min="7718" max="7718" width="12.85546875" style="189" customWidth="1"/>
    <col min="7719" max="7722" width="14.5703125" style="189" customWidth="1"/>
    <col min="7723" max="7724" width="14.140625" style="189" customWidth="1"/>
    <col min="7725" max="7725" width="12.85546875" style="189" customWidth="1"/>
    <col min="7726" max="7726" width="11.7109375" style="189" customWidth="1"/>
    <col min="7727" max="7727" width="14.28515625" style="189" bestFit="1" customWidth="1"/>
    <col min="7728" max="7730" width="14.28515625" style="189" customWidth="1"/>
    <col min="7731" max="7732" width="14" style="189" customWidth="1"/>
    <col min="7733" max="7734" width="12.85546875" style="189" customWidth="1"/>
    <col min="7735" max="7736" width="14.140625" style="189" customWidth="1"/>
    <col min="7737" max="7738" width="12.7109375" style="189" customWidth="1"/>
    <col min="7739" max="7739" width="15.7109375" style="189" bestFit="1" customWidth="1"/>
    <col min="7740" max="7742" width="15.7109375" style="189" customWidth="1"/>
    <col min="7743" max="7744" width="14.85546875" style="189" customWidth="1"/>
    <col min="7745" max="7745" width="13.85546875" style="189" customWidth="1"/>
    <col min="7746" max="7746" width="15" style="189" customWidth="1"/>
    <col min="7747" max="7747" width="15.7109375" style="189" bestFit="1" customWidth="1"/>
    <col min="7748" max="7750" width="15.7109375" style="189" customWidth="1"/>
    <col min="7751" max="7752" width="15" style="189" customWidth="1"/>
    <col min="7753" max="7753" width="13.85546875" style="189" customWidth="1"/>
    <col min="7754" max="7754" width="11.5703125" style="189" customWidth="1"/>
    <col min="7755" max="7758" width="14" style="189" customWidth="1"/>
    <col min="7759" max="7760" width="14.28515625" style="189" customWidth="1"/>
    <col min="7761" max="7761" width="13.42578125" style="189" customWidth="1"/>
    <col min="7762" max="7762" width="12.85546875" style="189" customWidth="1"/>
    <col min="7763" max="7766" width="16.28515625" style="189" customWidth="1"/>
    <col min="7767" max="7770" width="16.140625" style="189" customWidth="1"/>
    <col min="7771" max="7774" width="14.5703125" style="189" customWidth="1"/>
    <col min="7775" max="7776" width="14" style="189" customWidth="1"/>
    <col min="7777" max="7777" width="12.7109375" style="189" customWidth="1"/>
    <col min="7778" max="7778" width="14" style="189" customWidth="1"/>
    <col min="7779" max="7782" width="15.7109375" style="189" customWidth="1"/>
    <col min="7783" max="7783" width="14.5703125" style="189" customWidth="1"/>
    <col min="7784" max="7784" width="16.28515625" style="189" customWidth="1"/>
    <col min="7785" max="7785" width="14.5703125" style="189" customWidth="1"/>
    <col min="7786" max="7786" width="15.7109375" style="189" customWidth="1"/>
    <col min="7787" max="7790" width="14.5703125" style="189" customWidth="1"/>
    <col min="7791" max="7791" width="14.7109375" style="189" bestFit="1" customWidth="1"/>
    <col min="7792" max="7793" width="14.7109375" style="189" customWidth="1"/>
    <col min="7794" max="7794" width="16.28515625" style="189" customWidth="1"/>
    <col min="7795" max="7795" width="15" style="189" bestFit="1" customWidth="1"/>
    <col min="7796" max="7798" width="15" style="189" customWidth="1"/>
    <col min="7799" max="7799" width="14.5703125" style="189" bestFit="1" customWidth="1"/>
    <col min="7800" max="7802" width="14.5703125" style="189" customWidth="1"/>
    <col min="7803" max="7804" width="15.28515625" style="189" customWidth="1"/>
    <col min="7805" max="7806" width="11.42578125" style="189" customWidth="1"/>
    <col min="7807" max="7808" width="14.7109375" style="189" customWidth="1"/>
    <col min="7809" max="7809" width="11.42578125" style="189" customWidth="1"/>
    <col min="7810" max="7810" width="12.42578125" style="189" bestFit="1" customWidth="1"/>
    <col min="7811" max="7812" width="9.140625" style="189"/>
    <col min="7813" max="7813" width="18.5703125" style="189" bestFit="1" customWidth="1"/>
    <col min="7814" max="7961" width="9.140625" style="189"/>
    <col min="7962" max="7962" width="4.85546875" style="189" customWidth="1"/>
    <col min="7963" max="7963" width="8.28515625" style="189" customWidth="1"/>
    <col min="7964" max="7964" width="7.28515625" style="189" bestFit="1" customWidth="1"/>
    <col min="7965" max="7965" width="8.5703125" style="189" bestFit="1" customWidth="1"/>
    <col min="7966" max="7966" width="40.7109375" style="189" customWidth="1"/>
    <col min="7967" max="7967" width="14.7109375" style="189" bestFit="1" customWidth="1"/>
    <col min="7968" max="7970" width="14.7109375" style="189" customWidth="1"/>
    <col min="7971" max="7971" width="14.140625" style="189" customWidth="1"/>
    <col min="7972" max="7972" width="14.42578125" style="189" customWidth="1"/>
    <col min="7973" max="7973" width="14.42578125" style="189" bestFit="1" customWidth="1"/>
    <col min="7974" max="7974" width="12.85546875" style="189" customWidth="1"/>
    <col min="7975" max="7978" width="14.5703125" style="189" customWidth="1"/>
    <col min="7979" max="7980" width="14.140625" style="189" customWidth="1"/>
    <col min="7981" max="7981" width="12.85546875" style="189" customWidth="1"/>
    <col min="7982" max="7982" width="11.7109375" style="189" customWidth="1"/>
    <col min="7983" max="7983" width="14.28515625" style="189" bestFit="1" customWidth="1"/>
    <col min="7984" max="7986" width="14.28515625" style="189" customWidth="1"/>
    <col min="7987" max="7988" width="14" style="189" customWidth="1"/>
    <col min="7989" max="7990" width="12.85546875" style="189" customWidth="1"/>
    <col min="7991" max="7992" width="14.140625" style="189" customWidth="1"/>
    <col min="7993" max="7994" width="12.7109375" style="189" customWidth="1"/>
    <col min="7995" max="7995" width="15.7109375" style="189" bestFit="1" customWidth="1"/>
    <col min="7996" max="7998" width="15.7109375" style="189" customWidth="1"/>
    <col min="7999" max="8000" width="14.85546875" style="189" customWidth="1"/>
    <col min="8001" max="8001" width="13.85546875" style="189" customWidth="1"/>
    <col min="8002" max="8002" width="15" style="189" customWidth="1"/>
    <col min="8003" max="8003" width="15.7109375" style="189" bestFit="1" customWidth="1"/>
    <col min="8004" max="8006" width="15.7109375" style="189" customWidth="1"/>
    <col min="8007" max="8008" width="15" style="189" customWidth="1"/>
    <col min="8009" max="8009" width="13.85546875" style="189" customWidth="1"/>
    <col min="8010" max="8010" width="11.5703125" style="189" customWidth="1"/>
    <col min="8011" max="8014" width="14" style="189" customWidth="1"/>
    <col min="8015" max="8016" width="14.28515625" style="189" customWidth="1"/>
    <col min="8017" max="8017" width="13.42578125" style="189" customWidth="1"/>
    <col min="8018" max="8018" width="12.85546875" style="189" customWidth="1"/>
    <col min="8019" max="8022" width="16.28515625" style="189" customWidth="1"/>
    <col min="8023" max="8026" width="16.140625" style="189" customWidth="1"/>
    <col min="8027" max="8030" width="14.5703125" style="189" customWidth="1"/>
    <col min="8031" max="8032" width="14" style="189" customWidth="1"/>
    <col min="8033" max="8033" width="12.7109375" style="189" customWidth="1"/>
    <col min="8034" max="8034" width="14" style="189" customWidth="1"/>
    <col min="8035" max="8038" width="15.7109375" style="189" customWidth="1"/>
    <col min="8039" max="8039" width="14.5703125" style="189" customWidth="1"/>
    <col min="8040" max="8040" width="16.28515625" style="189" customWidth="1"/>
    <col min="8041" max="8041" width="14.5703125" style="189" customWidth="1"/>
    <col min="8042" max="8042" width="15.7109375" style="189" customWidth="1"/>
    <col min="8043" max="8046" width="14.5703125" style="189" customWidth="1"/>
    <col min="8047" max="8047" width="14.7109375" style="189" bestFit="1" customWidth="1"/>
    <col min="8048" max="8049" width="14.7109375" style="189" customWidth="1"/>
    <col min="8050" max="8050" width="16.28515625" style="189" customWidth="1"/>
    <col min="8051" max="8051" width="15" style="189" bestFit="1" customWidth="1"/>
    <col min="8052" max="8054" width="15" style="189" customWidth="1"/>
    <col min="8055" max="8055" width="14.5703125" style="189" bestFit="1" customWidth="1"/>
    <col min="8056" max="8058" width="14.5703125" style="189" customWidth="1"/>
    <col min="8059" max="8060" width="15.28515625" style="189" customWidth="1"/>
    <col min="8061" max="8062" width="11.42578125" style="189" customWidth="1"/>
    <col min="8063" max="8064" width="14.7109375" style="189" customWidth="1"/>
    <col min="8065" max="8065" width="11.42578125" style="189" customWidth="1"/>
    <col min="8066" max="8066" width="12.42578125" style="189" bestFit="1" customWidth="1"/>
    <col min="8067" max="8068" width="9.140625" style="189"/>
    <col min="8069" max="8069" width="18.5703125" style="189" bestFit="1" customWidth="1"/>
    <col min="8070" max="8217" width="9.140625" style="189"/>
    <col min="8218" max="8218" width="4.85546875" style="189" customWidth="1"/>
    <col min="8219" max="8219" width="8.28515625" style="189" customWidth="1"/>
    <col min="8220" max="8220" width="7.28515625" style="189" bestFit="1" customWidth="1"/>
    <col min="8221" max="8221" width="8.5703125" style="189" bestFit="1" customWidth="1"/>
    <col min="8222" max="8222" width="40.7109375" style="189" customWidth="1"/>
    <col min="8223" max="8223" width="14.7109375" style="189" bestFit="1" customWidth="1"/>
    <col min="8224" max="8226" width="14.7109375" style="189" customWidth="1"/>
    <col min="8227" max="8227" width="14.140625" style="189" customWidth="1"/>
    <col min="8228" max="8228" width="14.42578125" style="189" customWidth="1"/>
    <col min="8229" max="8229" width="14.42578125" style="189" bestFit="1" customWidth="1"/>
    <col min="8230" max="8230" width="12.85546875" style="189" customWidth="1"/>
    <col min="8231" max="8234" width="14.5703125" style="189" customWidth="1"/>
    <col min="8235" max="8236" width="14.140625" style="189" customWidth="1"/>
    <col min="8237" max="8237" width="12.85546875" style="189" customWidth="1"/>
    <col min="8238" max="8238" width="11.7109375" style="189" customWidth="1"/>
    <col min="8239" max="8239" width="14.28515625" style="189" bestFit="1" customWidth="1"/>
    <col min="8240" max="8242" width="14.28515625" style="189" customWidth="1"/>
    <col min="8243" max="8244" width="14" style="189" customWidth="1"/>
    <col min="8245" max="8246" width="12.85546875" style="189" customWidth="1"/>
    <col min="8247" max="8248" width="14.140625" style="189" customWidth="1"/>
    <col min="8249" max="8250" width="12.7109375" style="189" customWidth="1"/>
    <col min="8251" max="8251" width="15.7109375" style="189" bestFit="1" customWidth="1"/>
    <col min="8252" max="8254" width="15.7109375" style="189" customWidth="1"/>
    <col min="8255" max="8256" width="14.85546875" style="189" customWidth="1"/>
    <col min="8257" max="8257" width="13.85546875" style="189" customWidth="1"/>
    <col min="8258" max="8258" width="15" style="189" customWidth="1"/>
    <col min="8259" max="8259" width="15.7109375" style="189" bestFit="1" customWidth="1"/>
    <col min="8260" max="8262" width="15.7109375" style="189" customWidth="1"/>
    <col min="8263" max="8264" width="15" style="189" customWidth="1"/>
    <col min="8265" max="8265" width="13.85546875" style="189" customWidth="1"/>
    <col min="8266" max="8266" width="11.5703125" style="189" customWidth="1"/>
    <col min="8267" max="8270" width="14" style="189" customWidth="1"/>
    <col min="8271" max="8272" width="14.28515625" style="189" customWidth="1"/>
    <col min="8273" max="8273" width="13.42578125" style="189" customWidth="1"/>
    <col min="8274" max="8274" width="12.85546875" style="189" customWidth="1"/>
    <col min="8275" max="8278" width="16.28515625" style="189" customWidth="1"/>
    <col min="8279" max="8282" width="16.140625" style="189" customWidth="1"/>
    <col min="8283" max="8286" width="14.5703125" style="189" customWidth="1"/>
    <col min="8287" max="8288" width="14" style="189" customWidth="1"/>
    <col min="8289" max="8289" width="12.7109375" style="189" customWidth="1"/>
    <col min="8290" max="8290" width="14" style="189" customWidth="1"/>
    <col min="8291" max="8294" width="15.7109375" style="189" customWidth="1"/>
    <col min="8295" max="8295" width="14.5703125" style="189" customWidth="1"/>
    <col min="8296" max="8296" width="16.28515625" style="189" customWidth="1"/>
    <col min="8297" max="8297" width="14.5703125" style="189" customWidth="1"/>
    <col min="8298" max="8298" width="15.7109375" style="189" customWidth="1"/>
    <col min="8299" max="8302" width="14.5703125" style="189" customWidth="1"/>
    <col min="8303" max="8303" width="14.7109375" style="189" bestFit="1" customWidth="1"/>
    <col min="8304" max="8305" width="14.7109375" style="189" customWidth="1"/>
    <col min="8306" max="8306" width="16.28515625" style="189" customWidth="1"/>
    <col min="8307" max="8307" width="15" style="189" bestFit="1" customWidth="1"/>
    <col min="8308" max="8310" width="15" style="189" customWidth="1"/>
    <col min="8311" max="8311" width="14.5703125" style="189" bestFit="1" customWidth="1"/>
    <col min="8312" max="8314" width="14.5703125" style="189" customWidth="1"/>
    <col min="8315" max="8316" width="15.28515625" style="189" customWidth="1"/>
    <col min="8317" max="8318" width="11.42578125" style="189" customWidth="1"/>
    <col min="8319" max="8320" width="14.7109375" style="189" customWidth="1"/>
    <col min="8321" max="8321" width="11.42578125" style="189" customWidth="1"/>
    <col min="8322" max="8322" width="12.42578125" style="189" bestFit="1" customWidth="1"/>
    <col min="8323" max="8324" width="9.140625" style="189"/>
    <col min="8325" max="8325" width="18.5703125" style="189" bestFit="1" customWidth="1"/>
    <col min="8326" max="8473" width="9.140625" style="189"/>
    <col min="8474" max="8474" width="4.85546875" style="189" customWidth="1"/>
    <col min="8475" max="8475" width="8.28515625" style="189" customWidth="1"/>
    <col min="8476" max="8476" width="7.28515625" style="189" bestFit="1" customWidth="1"/>
    <col min="8477" max="8477" width="8.5703125" style="189" bestFit="1" customWidth="1"/>
    <col min="8478" max="8478" width="40.7109375" style="189" customWidth="1"/>
    <col min="8479" max="8479" width="14.7109375" style="189" bestFit="1" customWidth="1"/>
    <col min="8480" max="8482" width="14.7109375" style="189" customWidth="1"/>
    <col min="8483" max="8483" width="14.140625" style="189" customWidth="1"/>
    <col min="8484" max="8484" width="14.42578125" style="189" customWidth="1"/>
    <col min="8485" max="8485" width="14.42578125" style="189" bestFit="1" customWidth="1"/>
    <col min="8486" max="8486" width="12.85546875" style="189" customWidth="1"/>
    <col min="8487" max="8490" width="14.5703125" style="189" customWidth="1"/>
    <col min="8491" max="8492" width="14.140625" style="189" customWidth="1"/>
    <col min="8493" max="8493" width="12.85546875" style="189" customWidth="1"/>
    <col min="8494" max="8494" width="11.7109375" style="189" customWidth="1"/>
    <col min="8495" max="8495" width="14.28515625" style="189" bestFit="1" customWidth="1"/>
    <col min="8496" max="8498" width="14.28515625" style="189" customWidth="1"/>
    <col min="8499" max="8500" width="14" style="189" customWidth="1"/>
    <col min="8501" max="8502" width="12.85546875" style="189" customWidth="1"/>
    <col min="8503" max="8504" width="14.140625" style="189" customWidth="1"/>
    <col min="8505" max="8506" width="12.7109375" style="189" customWidth="1"/>
    <col min="8507" max="8507" width="15.7109375" style="189" bestFit="1" customWidth="1"/>
    <col min="8508" max="8510" width="15.7109375" style="189" customWidth="1"/>
    <col min="8511" max="8512" width="14.85546875" style="189" customWidth="1"/>
    <col min="8513" max="8513" width="13.85546875" style="189" customWidth="1"/>
    <col min="8514" max="8514" width="15" style="189" customWidth="1"/>
    <col min="8515" max="8515" width="15.7109375" style="189" bestFit="1" customWidth="1"/>
    <col min="8516" max="8518" width="15.7109375" style="189" customWidth="1"/>
    <col min="8519" max="8520" width="15" style="189" customWidth="1"/>
    <col min="8521" max="8521" width="13.85546875" style="189" customWidth="1"/>
    <col min="8522" max="8522" width="11.5703125" style="189" customWidth="1"/>
    <col min="8523" max="8526" width="14" style="189" customWidth="1"/>
    <col min="8527" max="8528" width="14.28515625" style="189" customWidth="1"/>
    <col min="8529" max="8529" width="13.42578125" style="189" customWidth="1"/>
    <col min="8530" max="8530" width="12.85546875" style="189" customWidth="1"/>
    <col min="8531" max="8534" width="16.28515625" style="189" customWidth="1"/>
    <col min="8535" max="8538" width="16.140625" style="189" customWidth="1"/>
    <col min="8539" max="8542" width="14.5703125" style="189" customWidth="1"/>
    <col min="8543" max="8544" width="14" style="189" customWidth="1"/>
    <col min="8545" max="8545" width="12.7109375" style="189" customWidth="1"/>
    <col min="8546" max="8546" width="14" style="189" customWidth="1"/>
    <col min="8547" max="8550" width="15.7109375" style="189" customWidth="1"/>
    <col min="8551" max="8551" width="14.5703125" style="189" customWidth="1"/>
    <col min="8552" max="8552" width="16.28515625" style="189" customWidth="1"/>
    <col min="8553" max="8553" width="14.5703125" style="189" customWidth="1"/>
    <col min="8554" max="8554" width="15.7109375" style="189" customWidth="1"/>
    <col min="8555" max="8558" width="14.5703125" style="189" customWidth="1"/>
    <col min="8559" max="8559" width="14.7109375" style="189" bestFit="1" customWidth="1"/>
    <col min="8560" max="8561" width="14.7109375" style="189" customWidth="1"/>
    <col min="8562" max="8562" width="16.28515625" style="189" customWidth="1"/>
    <col min="8563" max="8563" width="15" style="189" bestFit="1" customWidth="1"/>
    <col min="8564" max="8566" width="15" style="189" customWidth="1"/>
    <col min="8567" max="8567" width="14.5703125" style="189" bestFit="1" customWidth="1"/>
    <col min="8568" max="8570" width="14.5703125" style="189" customWidth="1"/>
    <col min="8571" max="8572" width="15.28515625" style="189" customWidth="1"/>
    <col min="8573" max="8574" width="11.42578125" style="189" customWidth="1"/>
    <col min="8575" max="8576" width="14.7109375" style="189" customWidth="1"/>
    <col min="8577" max="8577" width="11.42578125" style="189" customWidth="1"/>
    <col min="8578" max="8578" width="12.42578125" style="189" bestFit="1" customWidth="1"/>
    <col min="8579" max="8580" width="9.140625" style="189"/>
    <col min="8581" max="8581" width="18.5703125" style="189" bestFit="1" customWidth="1"/>
    <col min="8582" max="8729" width="9.140625" style="189"/>
    <col min="8730" max="8730" width="4.85546875" style="189" customWidth="1"/>
    <col min="8731" max="8731" width="8.28515625" style="189" customWidth="1"/>
    <col min="8732" max="8732" width="7.28515625" style="189" bestFit="1" customWidth="1"/>
    <col min="8733" max="8733" width="8.5703125" style="189" bestFit="1" customWidth="1"/>
    <col min="8734" max="8734" width="40.7109375" style="189" customWidth="1"/>
    <col min="8735" max="8735" width="14.7109375" style="189" bestFit="1" customWidth="1"/>
    <col min="8736" max="8738" width="14.7109375" style="189" customWidth="1"/>
    <col min="8739" max="8739" width="14.140625" style="189" customWidth="1"/>
    <col min="8740" max="8740" width="14.42578125" style="189" customWidth="1"/>
    <col min="8741" max="8741" width="14.42578125" style="189" bestFit="1" customWidth="1"/>
    <col min="8742" max="8742" width="12.85546875" style="189" customWidth="1"/>
    <col min="8743" max="8746" width="14.5703125" style="189" customWidth="1"/>
    <col min="8747" max="8748" width="14.140625" style="189" customWidth="1"/>
    <col min="8749" max="8749" width="12.85546875" style="189" customWidth="1"/>
    <col min="8750" max="8750" width="11.7109375" style="189" customWidth="1"/>
    <col min="8751" max="8751" width="14.28515625" style="189" bestFit="1" customWidth="1"/>
    <col min="8752" max="8754" width="14.28515625" style="189" customWidth="1"/>
    <col min="8755" max="8756" width="14" style="189" customWidth="1"/>
    <col min="8757" max="8758" width="12.85546875" style="189" customWidth="1"/>
    <col min="8759" max="8760" width="14.140625" style="189" customWidth="1"/>
    <col min="8761" max="8762" width="12.7109375" style="189" customWidth="1"/>
    <col min="8763" max="8763" width="15.7109375" style="189" bestFit="1" customWidth="1"/>
    <col min="8764" max="8766" width="15.7109375" style="189" customWidth="1"/>
    <col min="8767" max="8768" width="14.85546875" style="189" customWidth="1"/>
    <col min="8769" max="8769" width="13.85546875" style="189" customWidth="1"/>
    <col min="8770" max="8770" width="15" style="189" customWidth="1"/>
    <col min="8771" max="8771" width="15.7109375" style="189" bestFit="1" customWidth="1"/>
    <col min="8772" max="8774" width="15.7109375" style="189" customWidth="1"/>
    <col min="8775" max="8776" width="15" style="189" customWidth="1"/>
    <col min="8777" max="8777" width="13.85546875" style="189" customWidth="1"/>
    <col min="8778" max="8778" width="11.5703125" style="189" customWidth="1"/>
    <col min="8779" max="8782" width="14" style="189" customWidth="1"/>
    <col min="8783" max="8784" width="14.28515625" style="189" customWidth="1"/>
    <col min="8785" max="8785" width="13.42578125" style="189" customWidth="1"/>
    <col min="8786" max="8786" width="12.85546875" style="189" customWidth="1"/>
    <col min="8787" max="8790" width="16.28515625" style="189" customWidth="1"/>
    <col min="8791" max="8794" width="16.140625" style="189" customWidth="1"/>
    <col min="8795" max="8798" width="14.5703125" style="189" customWidth="1"/>
    <col min="8799" max="8800" width="14" style="189" customWidth="1"/>
    <col min="8801" max="8801" width="12.7109375" style="189" customWidth="1"/>
    <col min="8802" max="8802" width="14" style="189" customWidth="1"/>
    <col min="8803" max="8806" width="15.7109375" style="189" customWidth="1"/>
    <col min="8807" max="8807" width="14.5703125" style="189" customWidth="1"/>
    <col min="8808" max="8808" width="16.28515625" style="189" customWidth="1"/>
    <col min="8809" max="8809" width="14.5703125" style="189" customWidth="1"/>
    <col min="8810" max="8810" width="15.7109375" style="189" customWidth="1"/>
    <col min="8811" max="8814" width="14.5703125" style="189" customWidth="1"/>
    <col min="8815" max="8815" width="14.7109375" style="189" bestFit="1" customWidth="1"/>
    <col min="8816" max="8817" width="14.7109375" style="189" customWidth="1"/>
    <col min="8818" max="8818" width="16.28515625" style="189" customWidth="1"/>
    <col min="8819" max="8819" width="15" style="189" bestFit="1" customWidth="1"/>
    <col min="8820" max="8822" width="15" style="189" customWidth="1"/>
    <col min="8823" max="8823" width="14.5703125" style="189" bestFit="1" customWidth="1"/>
    <col min="8824" max="8826" width="14.5703125" style="189" customWidth="1"/>
    <col min="8827" max="8828" width="15.28515625" style="189" customWidth="1"/>
    <col min="8829" max="8830" width="11.42578125" style="189" customWidth="1"/>
    <col min="8831" max="8832" width="14.7109375" style="189" customWidth="1"/>
    <col min="8833" max="8833" width="11.42578125" style="189" customWidth="1"/>
    <col min="8834" max="8834" width="12.42578125" style="189" bestFit="1" customWidth="1"/>
    <col min="8835" max="8836" width="9.140625" style="189"/>
    <col min="8837" max="8837" width="18.5703125" style="189" bestFit="1" customWidth="1"/>
    <col min="8838" max="8985" width="9.140625" style="189"/>
    <col min="8986" max="8986" width="4.85546875" style="189" customWidth="1"/>
    <col min="8987" max="8987" width="8.28515625" style="189" customWidth="1"/>
    <col min="8988" max="8988" width="7.28515625" style="189" bestFit="1" customWidth="1"/>
    <col min="8989" max="8989" width="8.5703125" style="189" bestFit="1" customWidth="1"/>
    <col min="8990" max="8990" width="40.7109375" style="189" customWidth="1"/>
    <col min="8991" max="8991" width="14.7109375" style="189" bestFit="1" customWidth="1"/>
    <col min="8992" max="8994" width="14.7109375" style="189" customWidth="1"/>
    <col min="8995" max="8995" width="14.140625" style="189" customWidth="1"/>
    <col min="8996" max="8996" width="14.42578125" style="189" customWidth="1"/>
    <col min="8997" max="8997" width="14.42578125" style="189" bestFit="1" customWidth="1"/>
    <col min="8998" max="8998" width="12.85546875" style="189" customWidth="1"/>
    <col min="8999" max="9002" width="14.5703125" style="189" customWidth="1"/>
    <col min="9003" max="9004" width="14.140625" style="189" customWidth="1"/>
    <col min="9005" max="9005" width="12.85546875" style="189" customWidth="1"/>
    <col min="9006" max="9006" width="11.7109375" style="189" customWidth="1"/>
    <col min="9007" max="9007" width="14.28515625" style="189" bestFit="1" customWidth="1"/>
    <col min="9008" max="9010" width="14.28515625" style="189" customWidth="1"/>
    <col min="9011" max="9012" width="14" style="189" customWidth="1"/>
    <col min="9013" max="9014" width="12.85546875" style="189" customWidth="1"/>
    <col min="9015" max="9016" width="14.140625" style="189" customWidth="1"/>
    <col min="9017" max="9018" width="12.7109375" style="189" customWidth="1"/>
    <col min="9019" max="9019" width="15.7109375" style="189" bestFit="1" customWidth="1"/>
    <col min="9020" max="9022" width="15.7109375" style="189" customWidth="1"/>
    <col min="9023" max="9024" width="14.85546875" style="189" customWidth="1"/>
    <col min="9025" max="9025" width="13.85546875" style="189" customWidth="1"/>
    <col min="9026" max="9026" width="15" style="189" customWidth="1"/>
    <col min="9027" max="9027" width="15.7109375" style="189" bestFit="1" customWidth="1"/>
    <col min="9028" max="9030" width="15.7109375" style="189" customWidth="1"/>
    <col min="9031" max="9032" width="15" style="189" customWidth="1"/>
    <col min="9033" max="9033" width="13.85546875" style="189" customWidth="1"/>
    <col min="9034" max="9034" width="11.5703125" style="189" customWidth="1"/>
    <col min="9035" max="9038" width="14" style="189" customWidth="1"/>
    <col min="9039" max="9040" width="14.28515625" style="189" customWidth="1"/>
    <col min="9041" max="9041" width="13.42578125" style="189" customWidth="1"/>
    <col min="9042" max="9042" width="12.85546875" style="189" customWidth="1"/>
    <col min="9043" max="9046" width="16.28515625" style="189" customWidth="1"/>
    <col min="9047" max="9050" width="16.140625" style="189" customWidth="1"/>
    <col min="9051" max="9054" width="14.5703125" style="189" customWidth="1"/>
    <col min="9055" max="9056" width="14" style="189" customWidth="1"/>
    <col min="9057" max="9057" width="12.7109375" style="189" customWidth="1"/>
    <col min="9058" max="9058" width="14" style="189" customWidth="1"/>
    <col min="9059" max="9062" width="15.7109375" style="189" customWidth="1"/>
    <col min="9063" max="9063" width="14.5703125" style="189" customWidth="1"/>
    <col min="9064" max="9064" width="16.28515625" style="189" customWidth="1"/>
    <col min="9065" max="9065" width="14.5703125" style="189" customWidth="1"/>
    <col min="9066" max="9066" width="15.7109375" style="189" customWidth="1"/>
    <col min="9067" max="9070" width="14.5703125" style="189" customWidth="1"/>
    <col min="9071" max="9071" width="14.7109375" style="189" bestFit="1" customWidth="1"/>
    <col min="9072" max="9073" width="14.7109375" style="189" customWidth="1"/>
    <col min="9074" max="9074" width="16.28515625" style="189" customWidth="1"/>
    <col min="9075" max="9075" width="15" style="189" bestFit="1" customWidth="1"/>
    <col min="9076" max="9078" width="15" style="189" customWidth="1"/>
    <col min="9079" max="9079" width="14.5703125" style="189" bestFit="1" customWidth="1"/>
    <col min="9080" max="9082" width="14.5703125" style="189" customWidth="1"/>
    <col min="9083" max="9084" width="15.28515625" style="189" customWidth="1"/>
    <col min="9085" max="9086" width="11.42578125" style="189" customWidth="1"/>
    <col min="9087" max="9088" width="14.7109375" style="189" customWidth="1"/>
    <col min="9089" max="9089" width="11.42578125" style="189" customWidth="1"/>
    <col min="9090" max="9090" width="12.42578125" style="189" bestFit="1" customWidth="1"/>
    <col min="9091" max="9092" width="9.140625" style="189"/>
    <col min="9093" max="9093" width="18.5703125" style="189" bestFit="1" customWidth="1"/>
    <col min="9094" max="9241" width="9.140625" style="189"/>
    <col min="9242" max="9242" width="4.85546875" style="189" customWidth="1"/>
    <col min="9243" max="9243" width="8.28515625" style="189" customWidth="1"/>
    <col min="9244" max="9244" width="7.28515625" style="189" bestFit="1" customWidth="1"/>
    <col min="9245" max="9245" width="8.5703125" style="189" bestFit="1" customWidth="1"/>
    <col min="9246" max="9246" width="40.7109375" style="189" customWidth="1"/>
    <col min="9247" max="9247" width="14.7109375" style="189" bestFit="1" customWidth="1"/>
    <col min="9248" max="9250" width="14.7109375" style="189" customWidth="1"/>
    <col min="9251" max="9251" width="14.140625" style="189" customWidth="1"/>
    <col min="9252" max="9252" width="14.42578125" style="189" customWidth="1"/>
    <col min="9253" max="9253" width="14.42578125" style="189" bestFit="1" customWidth="1"/>
    <col min="9254" max="9254" width="12.85546875" style="189" customWidth="1"/>
    <col min="9255" max="9258" width="14.5703125" style="189" customWidth="1"/>
    <col min="9259" max="9260" width="14.140625" style="189" customWidth="1"/>
    <col min="9261" max="9261" width="12.85546875" style="189" customWidth="1"/>
    <col min="9262" max="9262" width="11.7109375" style="189" customWidth="1"/>
    <col min="9263" max="9263" width="14.28515625" style="189" bestFit="1" customWidth="1"/>
    <col min="9264" max="9266" width="14.28515625" style="189" customWidth="1"/>
    <col min="9267" max="9268" width="14" style="189" customWidth="1"/>
    <col min="9269" max="9270" width="12.85546875" style="189" customWidth="1"/>
    <col min="9271" max="9272" width="14.140625" style="189" customWidth="1"/>
    <col min="9273" max="9274" width="12.7109375" style="189" customWidth="1"/>
    <col min="9275" max="9275" width="15.7109375" style="189" bestFit="1" customWidth="1"/>
    <col min="9276" max="9278" width="15.7109375" style="189" customWidth="1"/>
    <col min="9279" max="9280" width="14.85546875" style="189" customWidth="1"/>
    <col min="9281" max="9281" width="13.85546875" style="189" customWidth="1"/>
    <col min="9282" max="9282" width="15" style="189" customWidth="1"/>
    <col min="9283" max="9283" width="15.7109375" style="189" bestFit="1" customWidth="1"/>
    <col min="9284" max="9286" width="15.7109375" style="189" customWidth="1"/>
    <col min="9287" max="9288" width="15" style="189" customWidth="1"/>
    <col min="9289" max="9289" width="13.85546875" style="189" customWidth="1"/>
    <col min="9290" max="9290" width="11.5703125" style="189" customWidth="1"/>
    <col min="9291" max="9294" width="14" style="189" customWidth="1"/>
    <col min="9295" max="9296" width="14.28515625" style="189" customWidth="1"/>
    <col min="9297" max="9297" width="13.42578125" style="189" customWidth="1"/>
    <col min="9298" max="9298" width="12.85546875" style="189" customWidth="1"/>
    <col min="9299" max="9302" width="16.28515625" style="189" customWidth="1"/>
    <col min="9303" max="9306" width="16.140625" style="189" customWidth="1"/>
    <col min="9307" max="9310" width="14.5703125" style="189" customWidth="1"/>
    <col min="9311" max="9312" width="14" style="189" customWidth="1"/>
    <col min="9313" max="9313" width="12.7109375" style="189" customWidth="1"/>
    <col min="9314" max="9314" width="14" style="189" customWidth="1"/>
    <col min="9315" max="9318" width="15.7109375" style="189" customWidth="1"/>
    <col min="9319" max="9319" width="14.5703125" style="189" customWidth="1"/>
    <col min="9320" max="9320" width="16.28515625" style="189" customWidth="1"/>
    <col min="9321" max="9321" width="14.5703125" style="189" customWidth="1"/>
    <col min="9322" max="9322" width="15.7109375" style="189" customWidth="1"/>
    <col min="9323" max="9326" width="14.5703125" style="189" customWidth="1"/>
    <col min="9327" max="9327" width="14.7109375" style="189" bestFit="1" customWidth="1"/>
    <col min="9328" max="9329" width="14.7109375" style="189" customWidth="1"/>
    <col min="9330" max="9330" width="16.28515625" style="189" customWidth="1"/>
    <col min="9331" max="9331" width="15" style="189" bestFit="1" customWidth="1"/>
    <col min="9332" max="9334" width="15" style="189" customWidth="1"/>
    <col min="9335" max="9335" width="14.5703125" style="189" bestFit="1" customWidth="1"/>
    <col min="9336" max="9338" width="14.5703125" style="189" customWidth="1"/>
    <col min="9339" max="9340" width="15.28515625" style="189" customWidth="1"/>
    <col min="9341" max="9342" width="11.42578125" style="189" customWidth="1"/>
    <col min="9343" max="9344" width="14.7109375" style="189" customWidth="1"/>
    <col min="9345" max="9345" width="11.42578125" style="189" customWidth="1"/>
    <col min="9346" max="9346" width="12.42578125" style="189" bestFit="1" customWidth="1"/>
    <col min="9347" max="9348" width="9.140625" style="189"/>
    <col min="9349" max="9349" width="18.5703125" style="189" bestFit="1" customWidth="1"/>
    <col min="9350" max="9497" width="9.140625" style="189"/>
    <col min="9498" max="9498" width="4.85546875" style="189" customWidth="1"/>
    <col min="9499" max="9499" width="8.28515625" style="189" customWidth="1"/>
    <col min="9500" max="9500" width="7.28515625" style="189" bestFit="1" customWidth="1"/>
    <col min="9501" max="9501" width="8.5703125" style="189" bestFit="1" customWidth="1"/>
    <col min="9502" max="9502" width="40.7109375" style="189" customWidth="1"/>
    <col min="9503" max="9503" width="14.7109375" style="189" bestFit="1" customWidth="1"/>
    <col min="9504" max="9506" width="14.7109375" style="189" customWidth="1"/>
    <col min="9507" max="9507" width="14.140625" style="189" customWidth="1"/>
    <col min="9508" max="9508" width="14.42578125" style="189" customWidth="1"/>
    <col min="9509" max="9509" width="14.42578125" style="189" bestFit="1" customWidth="1"/>
    <col min="9510" max="9510" width="12.85546875" style="189" customWidth="1"/>
    <col min="9511" max="9514" width="14.5703125" style="189" customWidth="1"/>
    <col min="9515" max="9516" width="14.140625" style="189" customWidth="1"/>
    <col min="9517" max="9517" width="12.85546875" style="189" customWidth="1"/>
    <col min="9518" max="9518" width="11.7109375" style="189" customWidth="1"/>
    <col min="9519" max="9519" width="14.28515625" style="189" bestFit="1" customWidth="1"/>
    <col min="9520" max="9522" width="14.28515625" style="189" customWidth="1"/>
    <col min="9523" max="9524" width="14" style="189" customWidth="1"/>
    <col min="9525" max="9526" width="12.85546875" style="189" customWidth="1"/>
    <col min="9527" max="9528" width="14.140625" style="189" customWidth="1"/>
    <col min="9529" max="9530" width="12.7109375" style="189" customWidth="1"/>
    <col min="9531" max="9531" width="15.7109375" style="189" bestFit="1" customWidth="1"/>
    <col min="9532" max="9534" width="15.7109375" style="189" customWidth="1"/>
    <col min="9535" max="9536" width="14.85546875" style="189" customWidth="1"/>
    <col min="9537" max="9537" width="13.85546875" style="189" customWidth="1"/>
    <col min="9538" max="9538" width="15" style="189" customWidth="1"/>
    <col min="9539" max="9539" width="15.7109375" style="189" bestFit="1" customWidth="1"/>
    <col min="9540" max="9542" width="15.7109375" style="189" customWidth="1"/>
    <col min="9543" max="9544" width="15" style="189" customWidth="1"/>
    <col min="9545" max="9545" width="13.85546875" style="189" customWidth="1"/>
    <col min="9546" max="9546" width="11.5703125" style="189" customWidth="1"/>
    <col min="9547" max="9550" width="14" style="189" customWidth="1"/>
    <col min="9551" max="9552" width="14.28515625" style="189" customWidth="1"/>
    <col min="9553" max="9553" width="13.42578125" style="189" customWidth="1"/>
    <col min="9554" max="9554" width="12.85546875" style="189" customWidth="1"/>
    <col min="9555" max="9558" width="16.28515625" style="189" customWidth="1"/>
    <col min="9559" max="9562" width="16.140625" style="189" customWidth="1"/>
    <col min="9563" max="9566" width="14.5703125" style="189" customWidth="1"/>
    <col min="9567" max="9568" width="14" style="189" customWidth="1"/>
    <col min="9569" max="9569" width="12.7109375" style="189" customWidth="1"/>
    <col min="9570" max="9570" width="14" style="189" customWidth="1"/>
    <col min="9571" max="9574" width="15.7109375" style="189" customWidth="1"/>
    <col min="9575" max="9575" width="14.5703125" style="189" customWidth="1"/>
    <col min="9576" max="9576" width="16.28515625" style="189" customWidth="1"/>
    <col min="9577" max="9577" width="14.5703125" style="189" customWidth="1"/>
    <col min="9578" max="9578" width="15.7109375" style="189" customWidth="1"/>
    <col min="9579" max="9582" width="14.5703125" style="189" customWidth="1"/>
    <col min="9583" max="9583" width="14.7109375" style="189" bestFit="1" customWidth="1"/>
    <col min="9584" max="9585" width="14.7109375" style="189" customWidth="1"/>
    <col min="9586" max="9586" width="16.28515625" style="189" customWidth="1"/>
    <col min="9587" max="9587" width="15" style="189" bestFit="1" customWidth="1"/>
    <col min="9588" max="9590" width="15" style="189" customWidth="1"/>
    <col min="9591" max="9591" width="14.5703125" style="189" bestFit="1" customWidth="1"/>
    <col min="9592" max="9594" width="14.5703125" style="189" customWidth="1"/>
    <col min="9595" max="9596" width="15.28515625" style="189" customWidth="1"/>
    <col min="9597" max="9598" width="11.42578125" style="189" customWidth="1"/>
    <col min="9599" max="9600" width="14.7109375" style="189" customWidth="1"/>
    <col min="9601" max="9601" width="11.42578125" style="189" customWidth="1"/>
    <col min="9602" max="9602" width="12.42578125" style="189" bestFit="1" customWidth="1"/>
    <col min="9603" max="9604" width="9.140625" style="189"/>
    <col min="9605" max="9605" width="18.5703125" style="189" bestFit="1" customWidth="1"/>
    <col min="9606" max="9753" width="9.140625" style="189"/>
    <col min="9754" max="9754" width="4.85546875" style="189" customWidth="1"/>
    <col min="9755" max="9755" width="8.28515625" style="189" customWidth="1"/>
    <col min="9756" max="9756" width="7.28515625" style="189" bestFit="1" customWidth="1"/>
    <col min="9757" max="9757" width="8.5703125" style="189" bestFit="1" customWidth="1"/>
    <col min="9758" max="9758" width="40.7109375" style="189" customWidth="1"/>
    <col min="9759" max="9759" width="14.7109375" style="189" bestFit="1" customWidth="1"/>
    <col min="9760" max="9762" width="14.7109375" style="189" customWidth="1"/>
    <col min="9763" max="9763" width="14.140625" style="189" customWidth="1"/>
    <col min="9764" max="9764" width="14.42578125" style="189" customWidth="1"/>
    <col min="9765" max="9765" width="14.42578125" style="189" bestFit="1" customWidth="1"/>
    <col min="9766" max="9766" width="12.85546875" style="189" customWidth="1"/>
    <col min="9767" max="9770" width="14.5703125" style="189" customWidth="1"/>
    <col min="9771" max="9772" width="14.140625" style="189" customWidth="1"/>
    <col min="9773" max="9773" width="12.85546875" style="189" customWidth="1"/>
    <col min="9774" max="9774" width="11.7109375" style="189" customWidth="1"/>
    <col min="9775" max="9775" width="14.28515625" style="189" bestFit="1" customWidth="1"/>
    <col min="9776" max="9778" width="14.28515625" style="189" customWidth="1"/>
    <col min="9779" max="9780" width="14" style="189" customWidth="1"/>
    <col min="9781" max="9782" width="12.85546875" style="189" customWidth="1"/>
    <col min="9783" max="9784" width="14.140625" style="189" customWidth="1"/>
    <col min="9785" max="9786" width="12.7109375" style="189" customWidth="1"/>
    <col min="9787" max="9787" width="15.7109375" style="189" bestFit="1" customWidth="1"/>
    <col min="9788" max="9790" width="15.7109375" style="189" customWidth="1"/>
    <col min="9791" max="9792" width="14.85546875" style="189" customWidth="1"/>
    <col min="9793" max="9793" width="13.85546875" style="189" customWidth="1"/>
    <col min="9794" max="9794" width="15" style="189" customWidth="1"/>
    <col min="9795" max="9795" width="15.7109375" style="189" bestFit="1" customWidth="1"/>
    <col min="9796" max="9798" width="15.7109375" style="189" customWidth="1"/>
    <col min="9799" max="9800" width="15" style="189" customWidth="1"/>
    <col min="9801" max="9801" width="13.85546875" style="189" customWidth="1"/>
    <col min="9802" max="9802" width="11.5703125" style="189" customWidth="1"/>
    <col min="9803" max="9806" width="14" style="189" customWidth="1"/>
    <col min="9807" max="9808" width="14.28515625" style="189" customWidth="1"/>
    <col min="9809" max="9809" width="13.42578125" style="189" customWidth="1"/>
    <col min="9810" max="9810" width="12.85546875" style="189" customWidth="1"/>
    <col min="9811" max="9814" width="16.28515625" style="189" customWidth="1"/>
    <col min="9815" max="9818" width="16.140625" style="189" customWidth="1"/>
    <col min="9819" max="9822" width="14.5703125" style="189" customWidth="1"/>
    <col min="9823" max="9824" width="14" style="189" customWidth="1"/>
    <col min="9825" max="9825" width="12.7109375" style="189" customWidth="1"/>
    <col min="9826" max="9826" width="14" style="189" customWidth="1"/>
    <col min="9827" max="9830" width="15.7109375" style="189" customWidth="1"/>
    <col min="9831" max="9831" width="14.5703125" style="189" customWidth="1"/>
    <col min="9832" max="9832" width="16.28515625" style="189" customWidth="1"/>
    <col min="9833" max="9833" width="14.5703125" style="189" customWidth="1"/>
    <col min="9834" max="9834" width="15.7109375" style="189" customWidth="1"/>
    <col min="9835" max="9838" width="14.5703125" style="189" customWidth="1"/>
    <col min="9839" max="9839" width="14.7109375" style="189" bestFit="1" customWidth="1"/>
    <col min="9840" max="9841" width="14.7109375" style="189" customWidth="1"/>
    <col min="9842" max="9842" width="16.28515625" style="189" customWidth="1"/>
    <col min="9843" max="9843" width="15" style="189" bestFit="1" customWidth="1"/>
    <col min="9844" max="9846" width="15" style="189" customWidth="1"/>
    <col min="9847" max="9847" width="14.5703125" style="189" bestFit="1" customWidth="1"/>
    <col min="9848" max="9850" width="14.5703125" style="189" customWidth="1"/>
    <col min="9851" max="9852" width="15.28515625" style="189" customWidth="1"/>
    <col min="9853" max="9854" width="11.42578125" style="189" customWidth="1"/>
    <col min="9855" max="9856" width="14.7109375" style="189" customWidth="1"/>
    <col min="9857" max="9857" width="11.42578125" style="189" customWidth="1"/>
    <col min="9858" max="9858" width="12.42578125" style="189" bestFit="1" customWidth="1"/>
    <col min="9859" max="9860" width="9.140625" style="189"/>
    <col min="9861" max="9861" width="18.5703125" style="189" bestFit="1" customWidth="1"/>
    <col min="9862" max="10009" width="9.140625" style="189"/>
    <col min="10010" max="10010" width="4.85546875" style="189" customWidth="1"/>
    <col min="10011" max="10011" width="8.28515625" style="189" customWidth="1"/>
    <col min="10012" max="10012" width="7.28515625" style="189" bestFit="1" customWidth="1"/>
    <col min="10013" max="10013" width="8.5703125" style="189" bestFit="1" customWidth="1"/>
    <col min="10014" max="10014" width="40.7109375" style="189" customWidth="1"/>
    <col min="10015" max="10015" width="14.7109375" style="189" bestFit="1" customWidth="1"/>
    <col min="10016" max="10018" width="14.7109375" style="189" customWidth="1"/>
    <col min="10019" max="10019" width="14.140625" style="189" customWidth="1"/>
    <col min="10020" max="10020" width="14.42578125" style="189" customWidth="1"/>
    <col min="10021" max="10021" width="14.42578125" style="189" bestFit="1" customWidth="1"/>
    <col min="10022" max="10022" width="12.85546875" style="189" customWidth="1"/>
    <col min="10023" max="10026" width="14.5703125" style="189" customWidth="1"/>
    <col min="10027" max="10028" width="14.140625" style="189" customWidth="1"/>
    <col min="10029" max="10029" width="12.85546875" style="189" customWidth="1"/>
    <col min="10030" max="10030" width="11.7109375" style="189" customWidth="1"/>
    <col min="10031" max="10031" width="14.28515625" style="189" bestFit="1" customWidth="1"/>
    <col min="10032" max="10034" width="14.28515625" style="189" customWidth="1"/>
    <col min="10035" max="10036" width="14" style="189" customWidth="1"/>
    <col min="10037" max="10038" width="12.85546875" style="189" customWidth="1"/>
    <col min="10039" max="10040" width="14.140625" style="189" customWidth="1"/>
    <col min="10041" max="10042" width="12.7109375" style="189" customWidth="1"/>
    <col min="10043" max="10043" width="15.7109375" style="189" bestFit="1" customWidth="1"/>
    <col min="10044" max="10046" width="15.7109375" style="189" customWidth="1"/>
    <col min="10047" max="10048" width="14.85546875" style="189" customWidth="1"/>
    <col min="10049" max="10049" width="13.85546875" style="189" customWidth="1"/>
    <col min="10050" max="10050" width="15" style="189" customWidth="1"/>
    <col min="10051" max="10051" width="15.7109375" style="189" bestFit="1" customWidth="1"/>
    <col min="10052" max="10054" width="15.7109375" style="189" customWidth="1"/>
    <col min="10055" max="10056" width="15" style="189" customWidth="1"/>
    <col min="10057" max="10057" width="13.85546875" style="189" customWidth="1"/>
    <col min="10058" max="10058" width="11.5703125" style="189" customWidth="1"/>
    <col min="10059" max="10062" width="14" style="189" customWidth="1"/>
    <col min="10063" max="10064" width="14.28515625" style="189" customWidth="1"/>
    <col min="10065" max="10065" width="13.42578125" style="189" customWidth="1"/>
    <col min="10066" max="10066" width="12.85546875" style="189" customWidth="1"/>
    <col min="10067" max="10070" width="16.28515625" style="189" customWidth="1"/>
    <col min="10071" max="10074" width="16.140625" style="189" customWidth="1"/>
    <col min="10075" max="10078" width="14.5703125" style="189" customWidth="1"/>
    <col min="10079" max="10080" width="14" style="189" customWidth="1"/>
    <col min="10081" max="10081" width="12.7109375" style="189" customWidth="1"/>
    <col min="10082" max="10082" width="14" style="189" customWidth="1"/>
    <col min="10083" max="10086" width="15.7109375" style="189" customWidth="1"/>
    <col min="10087" max="10087" width="14.5703125" style="189" customWidth="1"/>
    <col min="10088" max="10088" width="16.28515625" style="189" customWidth="1"/>
    <col min="10089" max="10089" width="14.5703125" style="189" customWidth="1"/>
    <col min="10090" max="10090" width="15.7109375" style="189" customWidth="1"/>
    <col min="10091" max="10094" width="14.5703125" style="189" customWidth="1"/>
    <col min="10095" max="10095" width="14.7109375" style="189" bestFit="1" customWidth="1"/>
    <col min="10096" max="10097" width="14.7109375" style="189" customWidth="1"/>
    <col min="10098" max="10098" width="16.28515625" style="189" customWidth="1"/>
    <col min="10099" max="10099" width="15" style="189" bestFit="1" customWidth="1"/>
    <col min="10100" max="10102" width="15" style="189" customWidth="1"/>
    <col min="10103" max="10103" width="14.5703125" style="189" bestFit="1" customWidth="1"/>
    <col min="10104" max="10106" width="14.5703125" style="189" customWidth="1"/>
    <col min="10107" max="10108" width="15.28515625" style="189" customWidth="1"/>
    <col min="10109" max="10110" width="11.42578125" style="189" customWidth="1"/>
    <col min="10111" max="10112" width="14.7109375" style="189" customWidth="1"/>
    <col min="10113" max="10113" width="11.42578125" style="189" customWidth="1"/>
    <col min="10114" max="10114" width="12.42578125" style="189" bestFit="1" customWidth="1"/>
    <col min="10115" max="10116" width="9.140625" style="189"/>
    <col min="10117" max="10117" width="18.5703125" style="189" bestFit="1" customWidth="1"/>
    <col min="10118" max="10265" width="9.140625" style="189"/>
    <col min="10266" max="10266" width="4.85546875" style="189" customWidth="1"/>
    <col min="10267" max="10267" width="8.28515625" style="189" customWidth="1"/>
    <col min="10268" max="10268" width="7.28515625" style="189" bestFit="1" customWidth="1"/>
    <col min="10269" max="10269" width="8.5703125" style="189" bestFit="1" customWidth="1"/>
    <col min="10270" max="10270" width="40.7109375" style="189" customWidth="1"/>
    <col min="10271" max="10271" width="14.7109375" style="189" bestFit="1" customWidth="1"/>
    <col min="10272" max="10274" width="14.7109375" style="189" customWidth="1"/>
    <col min="10275" max="10275" width="14.140625" style="189" customWidth="1"/>
    <col min="10276" max="10276" width="14.42578125" style="189" customWidth="1"/>
    <col min="10277" max="10277" width="14.42578125" style="189" bestFit="1" customWidth="1"/>
    <col min="10278" max="10278" width="12.85546875" style="189" customWidth="1"/>
    <col min="10279" max="10282" width="14.5703125" style="189" customWidth="1"/>
    <col min="10283" max="10284" width="14.140625" style="189" customWidth="1"/>
    <col min="10285" max="10285" width="12.85546875" style="189" customWidth="1"/>
    <col min="10286" max="10286" width="11.7109375" style="189" customWidth="1"/>
    <col min="10287" max="10287" width="14.28515625" style="189" bestFit="1" customWidth="1"/>
    <col min="10288" max="10290" width="14.28515625" style="189" customWidth="1"/>
    <col min="10291" max="10292" width="14" style="189" customWidth="1"/>
    <col min="10293" max="10294" width="12.85546875" style="189" customWidth="1"/>
    <col min="10295" max="10296" width="14.140625" style="189" customWidth="1"/>
    <col min="10297" max="10298" width="12.7109375" style="189" customWidth="1"/>
    <col min="10299" max="10299" width="15.7109375" style="189" bestFit="1" customWidth="1"/>
    <col min="10300" max="10302" width="15.7109375" style="189" customWidth="1"/>
    <col min="10303" max="10304" width="14.85546875" style="189" customWidth="1"/>
    <col min="10305" max="10305" width="13.85546875" style="189" customWidth="1"/>
    <col min="10306" max="10306" width="15" style="189" customWidth="1"/>
    <col min="10307" max="10307" width="15.7109375" style="189" bestFit="1" customWidth="1"/>
    <col min="10308" max="10310" width="15.7109375" style="189" customWidth="1"/>
    <col min="10311" max="10312" width="15" style="189" customWidth="1"/>
    <col min="10313" max="10313" width="13.85546875" style="189" customWidth="1"/>
    <col min="10314" max="10314" width="11.5703125" style="189" customWidth="1"/>
    <col min="10315" max="10318" width="14" style="189" customWidth="1"/>
    <col min="10319" max="10320" width="14.28515625" style="189" customWidth="1"/>
    <col min="10321" max="10321" width="13.42578125" style="189" customWidth="1"/>
    <col min="10322" max="10322" width="12.85546875" style="189" customWidth="1"/>
    <col min="10323" max="10326" width="16.28515625" style="189" customWidth="1"/>
    <col min="10327" max="10330" width="16.140625" style="189" customWidth="1"/>
    <col min="10331" max="10334" width="14.5703125" style="189" customWidth="1"/>
    <col min="10335" max="10336" width="14" style="189" customWidth="1"/>
    <col min="10337" max="10337" width="12.7109375" style="189" customWidth="1"/>
    <col min="10338" max="10338" width="14" style="189" customWidth="1"/>
    <col min="10339" max="10342" width="15.7109375" style="189" customWidth="1"/>
    <col min="10343" max="10343" width="14.5703125" style="189" customWidth="1"/>
    <col min="10344" max="10344" width="16.28515625" style="189" customWidth="1"/>
    <col min="10345" max="10345" width="14.5703125" style="189" customWidth="1"/>
    <col min="10346" max="10346" width="15.7109375" style="189" customWidth="1"/>
    <col min="10347" max="10350" width="14.5703125" style="189" customWidth="1"/>
    <col min="10351" max="10351" width="14.7109375" style="189" bestFit="1" customWidth="1"/>
    <col min="10352" max="10353" width="14.7109375" style="189" customWidth="1"/>
    <col min="10354" max="10354" width="16.28515625" style="189" customWidth="1"/>
    <col min="10355" max="10355" width="15" style="189" bestFit="1" customWidth="1"/>
    <col min="10356" max="10358" width="15" style="189" customWidth="1"/>
    <col min="10359" max="10359" width="14.5703125" style="189" bestFit="1" customWidth="1"/>
    <col min="10360" max="10362" width="14.5703125" style="189" customWidth="1"/>
    <col min="10363" max="10364" width="15.28515625" style="189" customWidth="1"/>
    <col min="10365" max="10366" width="11.42578125" style="189" customWidth="1"/>
    <col min="10367" max="10368" width="14.7109375" style="189" customWidth="1"/>
    <col min="10369" max="10369" width="11.42578125" style="189" customWidth="1"/>
    <col min="10370" max="10370" width="12.42578125" style="189" bestFit="1" customWidth="1"/>
    <col min="10371" max="10372" width="9.140625" style="189"/>
    <col min="10373" max="10373" width="18.5703125" style="189" bestFit="1" customWidth="1"/>
    <col min="10374" max="10521" width="9.140625" style="189"/>
    <col min="10522" max="10522" width="4.85546875" style="189" customWidth="1"/>
    <col min="10523" max="10523" width="8.28515625" style="189" customWidth="1"/>
    <col min="10524" max="10524" width="7.28515625" style="189" bestFit="1" customWidth="1"/>
    <col min="10525" max="10525" width="8.5703125" style="189" bestFit="1" customWidth="1"/>
    <col min="10526" max="10526" width="40.7109375" style="189" customWidth="1"/>
    <col min="10527" max="10527" width="14.7109375" style="189" bestFit="1" customWidth="1"/>
    <col min="10528" max="10530" width="14.7109375" style="189" customWidth="1"/>
    <col min="10531" max="10531" width="14.140625" style="189" customWidth="1"/>
    <col min="10532" max="10532" width="14.42578125" style="189" customWidth="1"/>
    <col min="10533" max="10533" width="14.42578125" style="189" bestFit="1" customWidth="1"/>
    <col min="10534" max="10534" width="12.85546875" style="189" customWidth="1"/>
    <col min="10535" max="10538" width="14.5703125" style="189" customWidth="1"/>
    <col min="10539" max="10540" width="14.140625" style="189" customWidth="1"/>
    <col min="10541" max="10541" width="12.85546875" style="189" customWidth="1"/>
    <col min="10542" max="10542" width="11.7109375" style="189" customWidth="1"/>
    <col min="10543" max="10543" width="14.28515625" style="189" bestFit="1" customWidth="1"/>
    <col min="10544" max="10546" width="14.28515625" style="189" customWidth="1"/>
    <col min="10547" max="10548" width="14" style="189" customWidth="1"/>
    <col min="10549" max="10550" width="12.85546875" style="189" customWidth="1"/>
    <col min="10551" max="10552" width="14.140625" style="189" customWidth="1"/>
    <col min="10553" max="10554" width="12.7109375" style="189" customWidth="1"/>
    <col min="10555" max="10555" width="15.7109375" style="189" bestFit="1" customWidth="1"/>
    <col min="10556" max="10558" width="15.7109375" style="189" customWidth="1"/>
    <col min="10559" max="10560" width="14.85546875" style="189" customWidth="1"/>
    <col min="10561" max="10561" width="13.85546875" style="189" customWidth="1"/>
    <col min="10562" max="10562" width="15" style="189" customWidth="1"/>
    <col min="10563" max="10563" width="15.7109375" style="189" bestFit="1" customWidth="1"/>
    <col min="10564" max="10566" width="15.7109375" style="189" customWidth="1"/>
    <col min="10567" max="10568" width="15" style="189" customWidth="1"/>
    <col min="10569" max="10569" width="13.85546875" style="189" customWidth="1"/>
    <col min="10570" max="10570" width="11.5703125" style="189" customWidth="1"/>
    <col min="10571" max="10574" width="14" style="189" customWidth="1"/>
    <col min="10575" max="10576" width="14.28515625" style="189" customWidth="1"/>
    <col min="10577" max="10577" width="13.42578125" style="189" customWidth="1"/>
    <col min="10578" max="10578" width="12.85546875" style="189" customWidth="1"/>
    <col min="10579" max="10582" width="16.28515625" style="189" customWidth="1"/>
    <col min="10583" max="10586" width="16.140625" style="189" customWidth="1"/>
    <col min="10587" max="10590" width="14.5703125" style="189" customWidth="1"/>
    <col min="10591" max="10592" width="14" style="189" customWidth="1"/>
    <col min="10593" max="10593" width="12.7109375" style="189" customWidth="1"/>
    <col min="10594" max="10594" width="14" style="189" customWidth="1"/>
    <col min="10595" max="10598" width="15.7109375" style="189" customWidth="1"/>
    <col min="10599" max="10599" width="14.5703125" style="189" customWidth="1"/>
    <col min="10600" max="10600" width="16.28515625" style="189" customWidth="1"/>
    <col min="10601" max="10601" width="14.5703125" style="189" customWidth="1"/>
    <col min="10602" max="10602" width="15.7109375" style="189" customWidth="1"/>
    <col min="10603" max="10606" width="14.5703125" style="189" customWidth="1"/>
    <col min="10607" max="10607" width="14.7109375" style="189" bestFit="1" customWidth="1"/>
    <col min="10608" max="10609" width="14.7109375" style="189" customWidth="1"/>
    <col min="10610" max="10610" width="16.28515625" style="189" customWidth="1"/>
    <col min="10611" max="10611" width="15" style="189" bestFit="1" customWidth="1"/>
    <col min="10612" max="10614" width="15" style="189" customWidth="1"/>
    <col min="10615" max="10615" width="14.5703125" style="189" bestFit="1" customWidth="1"/>
    <col min="10616" max="10618" width="14.5703125" style="189" customWidth="1"/>
    <col min="10619" max="10620" width="15.28515625" style="189" customWidth="1"/>
    <col min="10621" max="10622" width="11.42578125" style="189" customWidth="1"/>
    <col min="10623" max="10624" width="14.7109375" style="189" customWidth="1"/>
    <col min="10625" max="10625" width="11.42578125" style="189" customWidth="1"/>
    <col min="10626" max="10626" width="12.42578125" style="189" bestFit="1" customWidth="1"/>
    <col min="10627" max="10628" width="9.140625" style="189"/>
    <col min="10629" max="10629" width="18.5703125" style="189" bestFit="1" customWidth="1"/>
    <col min="10630" max="10777" width="9.140625" style="189"/>
    <col min="10778" max="10778" width="4.85546875" style="189" customWidth="1"/>
    <col min="10779" max="10779" width="8.28515625" style="189" customWidth="1"/>
    <col min="10780" max="10780" width="7.28515625" style="189" bestFit="1" customWidth="1"/>
    <col min="10781" max="10781" width="8.5703125" style="189" bestFit="1" customWidth="1"/>
    <col min="10782" max="10782" width="40.7109375" style="189" customWidth="1"/>
    <col min="10783" max="10783" width="14.7109375" style="189" bestFit="1" customWidth="1"/>
    <col min="10784" max="10786" width="14.7109375" style="189" customWidth="1"/>
    <col min="10787" max="10787" width="14.140625" style="189" customWidth="1"/>
    <col min="10788" max="10788" width="14.42578125" style="189" customWidth="1"/>
    <col min="10789" max="10789" width="14.42578125" style="189" bestFit="1" customWidth="1"/>
    <col min="10790" max="10790" width="12.85546875" style="189" customWidth="1"/>
    <col min="10791" max="10794" width="14.5703125" style="189" customWidth="1"/>
    <col min="10795" max="10796" width="14.140625" style="189" customWidth="1"/>
    <col min="10797" max="10797" width="12.85546875" style="189" customWidth="1"/>
    <col min="10798" max="10798" width="11.7109375" style="189" customWidth="1"/>
    <col min="10799" max="10799" width="14.28515625" style="189" bestFit="1" customWidth="1"/>
    <col min="10800" max="10802" width="14.28515625" style="189" customWidth="1"/>
    <col min="10803" max="10804" width="14" style="189" customWidth="1"/>
    <col min="10805" max="10806" width="12.85546875" style="189" customWidth="1"/>
    <col min="10807" max="10808" width="14.140625" style="189" customWidth="1"/>
    <col min="10809" max="10810" width="12.7109375" style="189" customWidth="1"/>
    <col min="10811" max="10811" width="15.7109375" style="189" bestFit="1" customWidth="1"/>
    <col min="10812" max="10814" width="15.7109375" style="189" customWidth="1"/>
    <col min="10815" max="10816" width="14.85546875" style="189" customWidth="1"/>
    <col min="10817" max="10817" width="13.85546875" style="189" customWidth="1"/>
    <col min="10818" max="10818" width="15" style="189" customWidth="1"/>
    <col min="10819" max="10819" width="15.7109375" style="189" bestFit="1" customWidth="1"/>
    <col min="10820" max="10822" width="15.7109375" style="189" customWidth="1"/>
    <col min="10823" max="10824" width="15" style="189" customWidth="1"/>
    <col min="10825" max="10825" width="13.85546875" style="189" customWidth="1"/>
    <col min="10826" max="10826" width="11.5703125" style="189" customWidth="1"/>
    <col min="10827" max="10830" width="14" style="189" customWidth="1"/>
    <col min="10831" max="10832" width="14.28515625" style="189" customWidth="1"/>
    <col min="10833" max="10833" width="13.42578125" style="189" customWidth="1"/>
    <col min="10834" max="10834" width="12.85546875" style="189" customWidth="1"/>
    <col min="10835" max="10838" width="16.28515625" style="189" customWidth="1"/>
    <col min="10839" max="10842" width="16.140625" style="189" customWidth="1"/>
    <col min="10843" max="10846" width="14.5703125" style="189" customWidth="1"/>
    <col min="10847" max="10848" width="14" style="189" customWidth="1"/>
    <col min="10849" max="10849" width="12.7109375" style="189" customWidth="1"/>
    <col min="10850" max="10850" width="14" style="189" customWidth="1"/>
    <col min="10851" max="10854" width="15.7109375" style="189" customWidth="1"/>
    <col min="10855" max="10855" width="14.5703125" style="189" customWidth="1"/>
    <col min="10856" max="10856" width="16.28515625" style="189" customWidth="1"/>
    <col min="10857" max="10857" width="14.5703125" style="189" customWidth="1"/>
    <col min="10858" max="10858" width="15.7109375" style="189" customWidth="1"/>
    <col min="10859" max="10862" width="14.5703125" style="189" customWidth="1"/>
    <col min="10863" max="10863" width="14.7109375" style="189" bestFit="1" customWidth="1"/>
    <col min="10864" max="10865" width="14.7109375" style="189" customWidth="1"/>
    <col min="10866" max="10866" width="16.28515625" style="189" customWidth="1"/>
    <col min="10867" max="10867" width="15" style="189" bestFit="1" customWidth="1"/>
    <col min="10868" max="10870" width="15" style="189" customWidth="1"/>
    <col min="10871" max="10871" width="14.5703125" style="189" bestFit="1" customWidth="1"/>
    <col min="10872" max="10874" width="14.5703125" style="189" customWidth="1"/>
    <col min="10875" max="10876" width="15.28515625" style="189" customWidth="1"/>
    <col min="10877" max="10878" width="11.42578125" style="189" customWidth="1"/>
    <col min="10879" max="10880" width="14.7109375" style="189" customWidth="1"/>
    <col min="10881" max="10881" width="11.42578125" style="189" customWidth="1"/>
    <col min="10882" max="10882" width="12.42578125" style="189" bestFit="1" customWidth="1"/>
    <col min="10883" max="10884" width="9.140625" style="189"/>
    <col min="10885" max="10885" width="18.5703125" style="189" bestFit="1" customWidth="1"/>
    <col min="10886" max="11033" width="9.140625" style="189"/>
    <col min="11034" max="11034" width="4.85546875" style="189" customWidth="1"/>
    <col min="11035" max="11035" width="8.28515625" style="189" customWidth="1"/>
    <col min="11036" max="11036" width="7.28515625" style="189" bestFit="1" customWidth="1"/>
    <col min="11037" max="11037" width="8.5703125" style="189" bestFit="1" customWidth="1"/>
    <col min="11038" max="11038" width="40.7109375" style="189" customWidth="1"/>
    <col min="11039" max="11039" width="14.7109375" style="189" bestFit="1" customWidth="1"/>
    <col min="11040" max="11042" width="14.7109375" style="189" customWidth="1"/>
    <col min="11043" max="11043" width="14.140625" style="189" customWidth="1"/>
    <col min="11044" max="11044" width="14.42578125" style="189" customWidth="1"/>
    <col min="11045" max="11045" width="14.42578125" style="189" bestFit="1" customWidth="1"/>
    <col min="11046" max="11046" width="12.85546875" style="189" customWidth="1"/>
    <col min="11047" max="11050" width="14.5703125" style="189" customWidth="1"/>
    <col min="11051" max="11052" width="14.140625" style="189" customWidth="1"/>
    <col min="11053" max="11053" width="12.85546875" style="189" customWidth="1"/>
    <col min="11054" max="11054" width="11.7109375" style="189" customWidth="1"/>
    <col min="11055" max="11055" width="14.28515625" style="189" bestFit="1" customWidth="1"/>
    <col min="11056" max="11058" width="14.28515625" style="189" customWidth="1"/>
    <col min="11059" max="11060" width="14" style="189" customWidth="1"/>
    <col min="11061" max="11062" width="12.85546875" style="189" customWidth="1"/>
    <col min="11063" max="11064" width="14.140625" style="189" customWidth="1"/>
    <col min="11065" max="11066" width="12.7109375" style="189" customWidth="1"/>
    <col min="11067" max="11067" width="15.7109375" style="189" bestFit="1" customWidth="1"/>
    <col min="11068" max="11070" width="15.7109375" style="189" customWidth="1"/>
    <col min="11071" max="11072" width="14.85546875" style="189" customWidth="1"/>
    <col min="11073" max="11073" width="13.85546875" style="189" customWidth="1"/>
    <col min="11074" max="11074" width="15" style="189" customWidth="1"/>
    <col min="11075" max="11075" width="15.7109375" style="189" bestFit="1" customWidth="1"/>
    <col min="11076" max="11078" width="15.7109375" style="189" customWidth="1"/>
    <col min="11079" max="11080" width="15" style="189" customWidth="1"/>
    <col min="11081" max="11081" width="13.85546875" style="189" customWidth="1"/>
    <col min="11082" max="11082" width="11.5703125" style="189" customWidth="1"/>
    <col min="11083" max="11086" width="14" style="189" customWidth="1"/>
    <col min="11087" max="11088" width="14.28515625" style="189" customWidth="1"/>
    <col min="11089" max="11089" width="13.42578125" style="189" customWidth="1"/>
    <col min="11090" max="11090" width="12.85546875" style="189" customWidth="1"/>
    <col min="11091" max="11094" width="16.28515625" style="189" customWidth="1"/>
    <col min="11095" max="11098" width="16.140625" style="189" customWidth="1"/>
    <col min="11099" max="11102" width="14.5703125" style="189" customWidth="1"/>
    <col min="11103" max="11104" width="14" style="189" customWidth="1"/>
    <col min="11105" max="11105" width="12.7109375" style="189" customWidth="1"/>
    <col min="11106" max="11106" width="14" style="189" customWidth="1"/>
    <col min="11107" max="11110" width="15.7109375" style="189" customWidth="1"/>
    <col min="11111" max="11111" width="14.5703125" style="189" customWidth="1"/>
    <col min="11112" max="11112" width="16.28515625" style="189" customWidth="1"/>
    <col min="11113" max="11113" width="14.5703125" style="189" customWidth="1"/>
    <col min="11114" max="11114" width="15.7109375" style="189" customWidth="1"/>
    <col min="11115" max="11118" width="14.5703125" style="189" customWidth="1"/>
    <col min="11119" max="11119" width="14.7109375" style="189" bestFit="1" customWidth="1"/>
    <col min="11120" max="11121" width="14.7109375" style="189" customWidth="1"/>
    <col min="11122" max="11122" width="16.28515625" style="189" customWidth="1"/>
    <col min="11123" max="11123" width="15" style="189" bestFit="1" customWidth="1"/>
    <col min="11124" max="11126" width="15" style="189" customWidth="1"/>
    <col min="11127" max="11127" width="14.5703125" style="189" bestFit="1" customWidth="1"/>
    <col min="11128" max="11130" width="14.5703125" style="189" customWidth="1"/>
    <col min="11131" max="11132" width="15.28515625" style="189" customWidth="1"/>
    <col min="11133" max="11134" width="11.42578125" style="189" customWidth="1"/>
    <col min="11135" max="11136" width="14.7109375" style="189" customWidth="1"/>
    <col min="11137" max="11137" width="11.42578125" style="189" customWidth="1"/>
    <col min="11138" max="11138" width="12.42578125" style="189" bestFit="1" customWidth="1"/>
    <col min="11139" max="11140" width="9.140625" style="189"/>
    <col min="11141" max="11141" width="18.5703125" style="189" bestFit="1" customWidth="1"/>
    <col min="11142" max="11289" width="9.140625" style="189"/>
    <col min="11290" max="11290" width="4.85546875" style="189" customWidth="1"/>
    <col min="11291" max="11291" width="8.28515625" style="189" customWidth="1"/>
    <col min="11292" max="11292" width="7.28515625" style="189" bestFit="1" customWidth="1"/>
    <col min="11293" max="11293" width="8.5703125" style="189" bestFit="1" customWidth="1"/>
    <col min="11294" max="11294" width="40.7109375" style="189" customWidth="1"/>
    <col min="11295" max="11295" width="14.7109375" style="189" bestFit="1" customWidth="1"/>
    <col min="11296" max="11298" width="14.7109375" style="189" customWidth="1"/>
    <col min="11299" max="11299" width="14.140625" style="189" customWidth="1"/>
    <col min="11300" max="11300" width="14.42578125" style="189" customWidth="1"/>
    <col min="11301" max="11301" width="14.42578125" style="189" bestFit="1" customWidth="1"/>
    <col min="11302" max="11302" width="12.85546875" style="189" customWidth="1"/>
    <col min="11303" max="11306" width="14.5703125" style="189" customWidth="1"/>
    <col min="11307" max="11308" width="14.140625" style="189" customWidth="1"/>
    <col min="11309" max="11309" width="12.85546875" style="189" customWidth="1"/>
    <col min="11310" max="11310" width="11.7109375" style="189" customWidth="1"/>
    <col min="11311" max="11311" width="14.28515625" style="189" bestFit="1" customWidth="1"/>
    <col min="11312" max="11314" width="14.28515625" style="189" customWidth="1"/>
    <col min="11315" max="11316" width="14" style="189" customWidth="1"/>
    <col min="11317" max="11318" width="12.85546875" style="189" customWidth="1"/>
    <col min="11319" max="11320" width="14.140625" style="189" customWidth="1"/>
    <col min="11321" max="11322" width="12.7109375" style="189" customWidth="1"/>
    <col min="11323" max="11323" width="15.7109375" style="189" bestFit="1" customWidth="1"/>
    <col min="11324" max="11326" width="15.7109375" style="189" customWidth="1"/>
    <col min="11327" max="11328" width="14.85546875" style="189" customWidth="1"/>
    <col min="11329" max="11329" width="13.85546875" style="189" customWidth="1"/>
    <col min="11330" max="11330" width="15" style="189" customWidth="1"/>
    <col min="11331" max="11331" width="15.7109375" style="189" bestFit="1" customWidth="1"/>
    <col min="11332" max="11334" width="15.7109375" style="189" customWidth="1"/>
    <col min="11335" max="11336" width="15" style="189" customWidth="1"/>
    <col min="11337" max="11337" width="13.85546875" style="189" customWidth="1"/>
    <col min="11338" max="11338" width="11.5703125" style="189" customWidth="1"/>
    <col min="11339" max="11342" width="14" style="189" customWidth="1"/>
    <col min="11343" max="11344" width="14.28515625" style="189" customWidth="1"/>
    <col min="11345" max="11345" width="13.42578125" style="189" customWidth="1"/>
    <col min="11346" max="11346" width="12.85546875" style="189" customWidth="1"/>
    <col min="11347" max="11350" width="16.28515625" style="189" customWidth="1"/>
    <col min="11351" max="11354" width="16.140625" style="189" customWidth="1"/>
    <col min="11355" max="11358" width="14.5703125" style="189" customWidth="1"/>
    <col min="11359" max="11360" width="14" style="189" customWidth="1"/>
    <col min="11361" max="11361" width="12.7109375" style="189" customWidth="1"/>
    <col min="11362" max="11362" width="14" style="189" customWidth="1"/>
    <col min="11363" max="11366" width="15.7109375" style="189" customWidth="1"/>
    <col min="11367" max="11367" width="14.5703125" style="189" customWidth="1"/>
    <col min="11368" max="11368" width="16.28515625" style="189" customWidth="1"/>
    <col min="11369" max="11369" width="14.5703125" style="189" customWidth="1"/>
    <col min="11370" max="11370" width="15.7109375" style="189" customWidth="1"/>
    <col min="11371" max="11374" width="14.5703125" style="189" customWidth="1"/>
    <col min="11375" max="11375" width="14.7109375" style="189" bestFit="1" customWidth="1"/>
    <col min="11376" max="11377" width="14.7109375" style="189" customWidth="1"/>
    <col min="11378" max="11378" width="16.28515625" style="189" customWidth="1"/>
    <col min="11379" max="11379" width="15" style="189" bestFit="1" customWidth="1"/>
    <col min="11380" max="11382" width="15" style="189" customWidth="1"/>
    <col min="11383" max="11383" width="14.5703125" style="189" bestFit="1" customWidth="1"/>
    <col min="11384" max="11386" width="14.5703125" style="189" customWidth="1"/>
    <col min="11387" max="11388" width="15.28515625" style="189" customWidth="1"/>
    <col min="11389" max="11390" width="11.42578125" style="189" customWidth="1"/>
    <col min="11391" max="11392" width="14.7109375" style="189" customWidth="1"/>
    <col min="11393" max="11393" width="11.42578125" style="189" customWidth="1"/>
    <col min="11394" max="11394" width="12.42578125" style="189" bestFit="1" customWidth="1"/>
    <col min="11395" max="11396" width="9.140625" style="189"/>
    <col min="11397" max="11397" width="18.5703125" style="189" bestFit="1" customWidth="1"/>
    <col min="11398" max="11545" width="9.140625" style="189"/>
    <col min="11546" max="11546" width="4.85546875" style="189" customWidth="1"/>
    <col min="11547" max="11547" width="8.28515625" style="189" customWidth="1"/>
    <col min="11548" max="11548" width="7.28515625" style="189" bestFit="1" customWidth="1"/>
    <col min="11549" max="11549" width="8.5703125" style="189" bestFit="1" customWidth="1"/>
    <col min="11550" max="11550" width="40.7109375" style="189" customWidth="1"/>
    <col min="11551" max="11551" width="14.7109375" style="189" bestFit="1" customWidth="1"/>
    <col min="11552" max="11554" width="14.7109375" style="189" customWidth="1"/>
    <col min="11555" max="11555" width="14.140625" style="189" customWidth="1"/>
    <col min="11556" max="11556" width="14.42578125" style="189" customWidth="1"/>
    <col min="11557" max="11557" width="14.42578125" style="189" bestFit="1" customWidth="1"/>
    <col min="11558" max="11558" width="12.85546875" style="189" customWidth="1"/>
    <col min="11559" max="11562" width="14.5703125" style="189" customWidth="1"/>
    <col min="11563" max="11564" width="14.140625" style="189" customWidth="1"/>
    <col min="11565" max="11565" width="12.85546875" style="189" customWidth="1"/>
    <col min="11566" max="11566" width="11.7109375" style="189" customWidth="1"/>
    <col min="11567" max="11567" width="14.28515625" style="189" bestFit="1" customWidth="1"/>
    <col min="11568" max="11570" width="14.28515625" style="189" customWidth="1"/>
    <col min="11571" max="11572" width="14" style="189" customWidth="1"/>
    <col min="11573" max="11574" width="12.85546875" style="189" customWidth="1"/>
    <col min="11575" max="11576" width="14.140625" style="189" customWidth="1"/>
    <col min="11577" max="11578" width="12.7109375" style="189" customWidth="1"/>
    <col min="11579" max="11579" width="15.7109375" style="189" bestFit="1" customWidth="1"/>
    <col min="11580" max="11582" width="15.7109375" style="189" customWidth="1"/>
    <col min="11583" max="11584" width="14.85546875" style="189" customWidth="1"/>
    <col min="11585" max="11585" width="13.85546875" style="189" customWidth="1"/>
    <col min="11586" max="11586" width="15" style="189" customWidth="1"/>
    <col min="11587" max="11587" width="15.7109375" style="189" bestFit="1" customWidth="1"/>
    <col min="11588" max="11590" width="15.7109375" style="189" customWidth="1"/>
    <col min="11591" max="11592" width="15" style="189" customWidth="1"/>
    <col min="11593" max="11593" width="13.85546875" style="189" customWidth="1"/>
    <col min="11594" max="11594" width="11.5703125" style="189" customWidth="1"/>
    <col min="11595" max="11598" width="14" style="189" customWidth="1"/>
    <col min="11599" max="11600" width="14.28515625" style="189" customWidth="1"/>
    <col min="11601" max="11601" width="13.42578125" style="189" customWidth="1"/>
    <col min="11602" max="11602" width="12.85546875" style="189" customWidth="1"/>
    <col min="11603" max="11606" width="16.28515625" style="189" customWidth="1"/>
    <col min="11607" max="11610" width="16.140625" style="189" customWidth="1"/>
    <col min="11611" max="11614" width="14.5703125" style="189" customWidth="1"/>
    <col min="11615" max="11616" width="14" style="189" customWidth="1"/>
    <col min="11617" max="11617" width="12.7109375" style="189" customWidth="1"/>
    <col min="11618" max="11618" width="14" style="189" customWidth="1"/>
    <col min="11619" max="11622" width="15.7109375" style="189" customWidth="1"/>
    <col min="11623" max="11623" width="14.5703125" style="189" customWidth="1"/>
    <col min="11624" max="11624" width="16.28515625" style="189" customWidth="1"/>
    <col min="11625" max="11625" width="14.5703125" style="189" customWidth="1"/>
    <col min="11626" max="11626" width="15.7109375" style="189" customWidth="1"/>
    <col min="11627" max="11630" width="14.5703125" style="189" customWidth="1"/>
    <col min="11631" max="11631" width="14.7109375" style="189" bestFit="1" customWidth="1"/>
    <col min="11632" max="11633" width="14.7109375" style="189" customWidth="1"/>
    <col min="11634" max="11634" width="16.28515625" style="189" customWidth="1"/>
    <col min="11635" max="11635" width="15" style="189" bestFit="1" customWidth="1"/>
    <col min="11636" max="11638" width="15" style="189" customWidth="1"/>
    <col min="11639" max="11639" width="14.5703125" style="189" bestFit="1" customWidth="1"/>
    <col min="11640" max="11642" width="14.5703125" style="189" customWidth="1"/>
    <col min="11643" max="11644" width="15.28515625" style="189" customWidth="1"/>
    <col min="11645" max="11646" width="11.42578125" style="189" customWidth="1"/>
    <col min="11647" max="11648" width="14.7109375" style="189" customWidth="1"/>
    <col min="11649" max="11649" width="11.42578125" style="189" customWidth="1"/>
    <col min="11650" max="11650" width="12.42578125" style="189" bestFit="1" customWidth="1"/>
    <col min="11651" max="11652" width="9.140625" style="189"/>
    <col min="11653" max="11653" width="18.5703125" style="189" bestFit="1" customWidth="1"/>
    <col min="11654" max="11801" width="9.140625" style="189"/>
    <col min="11802" max="11802" width="4.85546875" style="189" customWidth="1"/>
    <col min="11803" max="11803" width="8.28515625" style="189" customWidth="1"/>
    <col min="11804" max="11804" width="7.28515625" style="189" bestFit="1" customWidth="1"/>
    <col min="11805" max="11805" width="8.5703125" style="189" bestFit="1" customWidth="1"/>
    <col min="11806" max="11806" width="40.7109375" style="189" customWidth="1"/>
    <col min="11807" max="11807" width="14.7109375" style="189" bestFit="1" customWidth="1"/>
    <col min="11808" max="11810" width="14.7109375" style="189" customWidth="1"/>
    <col min="11811" max="11811" width="14.140625" style="189" customWidth="1"/>
    <col min="11812" max="11812" width="14.42578125" style="189" customWidth="1"/>
    <col min="11813" max="11813" width="14.42578125" style="189" bestFit="1" customWidth="1"/>
    <col min="11814" max="11814" width="12.85546875" style="189" customWidth="1"/>
    <col min="11815" max="11818" width="14.5703125" style="189" customWidth="1"/>
    <col min="11819" max="11820" width="14.140625" style="189" customWidth="1"/>
    <col min="11821" max="11821" width="12.85546875" style="189" customWidth="1"/>
    <col min="11822" max="11822" width="11.7109375" style="189" customWidth="1"/>
    <col min="11823" max="11823" width="14.28515625" style="189" bestFit="1" customWidth="1"/>
    <col min="11824" max="11826" width="14.28515625" style="189" customWidth="1"/>
    <col min="11827" max="11828" width="14" style="189" customWidth="1"/>
    <col min="11829" max="11830" width="12.85546875" style="189" customWidth="1"/>
    <col min="11831" max="11832" width="14.140625" style="189" customWidth="1"/>
    <col min="11833" max="11834" width="12.7109375" style="189" customWidth="1"/>
    <col min="11835" max="11835" width="15.7109375" style="189" bestFit="1" customWidth="1"/>
    <col min="11836" max="11838" width="15.7109375" style="189" customWidth="1"/>
    <col min="11839" max="11840" width="14.85546875" style="189" customWidth="1"/>
    <col min="11841" max="11841" width="13.85546875" style="189" customWidth="1"/>
    <col min="11842" max="11842" width="15" style="189" customWidth="1"/>
    <col min="11843" max="11843" width="15.7109375" style="189" bestFit="1" customWidth="1"/>
    <col min="11844" max="11846" width="15.7109375" style="189" customWidth="1"/>
    <col min="11847" max="11848" width="15" style="189" customWidth="1"/>
    <col min="11849" max="11849" width="13.85546875" style="189" customWidth="1"/>
    <col min="11850" max="11850" width="11.5703125" style="189" customWidth="1"/>
    <col min="11851" max="11854" width="14" style="189" customWidth="1"/>
    <col min="11855" max="11856" width="14.28515625" style="189" customWidth="1"/>
    <col min="11857" max="11857" width="13.42578125" style="189" customWidth="1"/>
    <col min="11858" max="11858" width="12.85546875" style="189" customWidth="1"/>
    <col min="11859" max="11862" width="16.28515625" style="189" customWidth="1"/>
    <col min="11863" max="11866" width="16.140625" style="189" customWidth="1"/>
    <col min="11867" max="11870" width="14.5703125" style="189" customWidth="1"/>
    <col min="11871" max="11872" width="14" style="189" customWidth="1"/>
    <col min="11873" max="11873" width="12.7109375" style="189" customWidth="1"/>
    <col min="11874" max="11874" width="14" style="189" customWidth="1"/>
    <col min="11875" max="11878" width="15.7109375" style="189" customWidth="1"/>
    <col min="11879" max="11879" width="14.5703125" style="189" customWidth="1"/>
    <col min="11880" max="11880" width="16.28515625" style="189" customWidth="1"/>
    <col min="11881" max="11881" width="14.5703125" style="189" customWidth="1"/>
    <col min="11882" max="11882" width="15.7109375" style="189" customWidth="1"/>
    <col min="11883" max="11886" width="14.5703125" style="189" customWidth="1"/>
    <col min="11887" max="11887" width="14.7109375" style="189" bestFit="1" customWidth="1"/>
    <col min="11888" max="11889" width="14.7109375" style="189" customWidth="1"/>
    <col min="11890" max="11890" width="16.28515625" style="189" customWidth="1"/>
    <col min="11891" max="11891" width="15" style="189" bestFit="1" customWidth="1"/>
    <col min="11892" max="11894" width="15" style="189" customWidth="1"/>
    <col min="11895" max="11895" width="14.5703125" style="189" bestFit="1" customWidth="1"/>
    <col min="11896" max="11898" width="14.5703125" style="189" customWidth="1"/>
    <col min="11899" max="11900" width="15.28515625" style="189" customWidth="1"/>
    <col min="11901" max="11902" width="11.42578125" style="189" customWidth="1"/>
    <col min="11903" max="11904" width="14.7109375" style="189" customWidth="1"/>
    <col min="11905" max="11905" width="11.42578125" style="189" customWidth="1"/>
    <col min="11906" max="11906" width="12.42578125" style="189" bestFit="1" customWidth="1"/>
    <col min="11907" max="11908" width="9.140625" style="189"/>
    <col min="11909" max="11909" width="18.5703125" style="189" bestFit="1" customWidth="1"/>
    <col min="11910" max="12057" width="9.140625" style="189"/>
    <col min="12058" max="12058" width="4.85546875" style="189" customWidth="1"/>
    <col min="12059" max="12059" width="8.28515625" style="189" customWidth="1"/>
    <col min="12060" max="12060" width="7.28515625" style="189" bestFit="1" customWidth="1"/>
    <col min="12061" max="12061" width="8.5703125" style="189" bestFit="1" customWidth="1"/>
    <col min="12062" max="12062" width="40.7109375" style="189" customWidth="1"/>
    <col min="12063" max="12063" width="14.7109375" style="189" bestFit="1" customWidth="1"/>
    <col min="12064" max="12066" width="14.7109375" style="189" customWidth="1"/>
    <col min="12067" max="12067" width="14.140625" style="189" customWidth="1"/>
    <col min="12068" max="12068" width="14.42578125" style="189" customWidth="1"/>
    <col min="12069" max="12069" width="14.42578125" style="189" bestFit="1" customWidth="1"/>
    <col min="12070" max="12070" width="12.85546875" style="189" customWidth="1"/>
    <col min="12071" max="12074" width="14.5703125" style="189" customWidth="1"/>
    <col min="12075" max="12076" width="14.140625" style="189" customWidth="1"/>
    <col min="12077" max="12077" width="12.85546875" style="189" customWidth="1"/>
    <col min="12078" max="12078" width="11.7109375" style="189" customWidth="1"/>
    <col min="12079" max="12079" width="14.28515625" style="189" bestFit="1" customWidth="1"/>
    <col min="12080" max="12082" width="14.28515625" style="189" customWidth="1"/>
    <col min="12083" max="12084" width="14" style="189" customWidth="1"/>
    <col min="12085" max="12086" width="12.85546875" style="189" customWidth="1"/>
    <col min="12087" max="12088" width="14.140625" style="189" customWidth="1"/>
    <col min="12089" max="12090" width="12.7109375" style="189" customWidth="1"/>
    <col min="12091" max="12091" width="15.7109375" style="189" bestFit="1" customWidth="1"/>
    <col min="12092" max="12094" width="15.7109375" style="189" customWidth="1"/>
    <col min="12095" max="12096" width="14.85546875" style="189" customWidth="1"/>
    <col min="12097" max="12097" width="13.85546875" style="189" customWidth="1"/>
    <col min="12098" max="12098" width="15" style="189" customWidth="1"/>
    <col min="12099" max="12099" width="15.7109375" style="189" bestFit="1" customWidth="1"/>
    <col min="12100" max="12102" width="15.7109375" style="189" customWidth="1"/>
    <col min="12103" max="12104" width="15" style="189" customWidth="1"/>
    <col min="12105" max="12105" width="13.85546875" style="189" customWidth="1"/>
    <col min="12106" max="12106" width="11.5703125" style="189" customWidth="1"/>
    <col min="12107" max="12110" width="14" style="189" customWidth="1"/>
    <col min="12111" max="12112" width="14.28515625" style="189" customWidth="1"/>
    <col min="12113" max="12113" width="13.42578125" style="189" customWidth="1"/>
    <col min="12114" max="12114" width="12.85546875" style="189" customWidth="1"/>
    <col min="12115" max="12118" width="16.28515625" style="189" customWidth="1"/>
    <col min="12119" max="12122" width="16.140625" style="189" customWidth="1"/>
    <col min="12123" max="12126" width="14.5703125" style="189" customWidth="1"/>
    <col min="12127" max="12128" width="14" style="189" customWidth="1"/>
    <col min="12129" max="12129" width="12.7109375" style="189" customWidth="1"/>
    <col min="12130" max="12130" width="14" style="189" customWidth="1"/>
    <col min="12131" max="12134" width="15.7109375" style="189" customWidth="1"/>
    <col min="12135" max="12135" width="14.5703125" style="189" customWidth="1"/>
    <col min="12136" max="12136" width="16.28515625" style="189" customWidth="1"/>
    <col min="12137" max="12137" width="14.5703125" style="189" customWidth="1"/>
    <col min="12138" max="12138" width="15.7109375" style="189" customWidth="1"/>
    <col min="12139" max="12142" width="14.5703125" style="189" customWidth="1"/>
    <col min="12143" max="12143" width="14.7109375" style="189" bestFit="1" customWidth="1"/>
    <col min="12144" max="12145" width="14.7109375" style="189" customWidth="1"/>
    <col min="12146" max="12146" width="16.28515625" style="189" customWidth="1"/>
    <col min="12147" max="12147" width="15" style="189" bestFit="1" customWidth="1"/>
    <col min="12148" max="12150" width="15" style="189" customWidth="1"/>
    <col min="12151" max="12151" width="14.5703125" style="189" bestFit="1" customWidth="1"/>
    <col min="12152" max="12154" width="14.5703125" style="189" customWidth="1"/>
    <col min="12155" max="12156" width="15.28515625" style="189" customWidth="1"/>
    <col min="12157" max="12158" width="11.42578125" style="189" customWidth="1"/>
    <col min="12159" max="12160" width="14.7109375" style="189" customWidth="1"/>
    <col min="12161" max="12161" width="11.42578125" style="189" customWidth="1"/>
    <col min="12162" max="12162" width="12.42578125" style="189" bestFit="1" customWidth="1"/>
    <col min="12163" max="12164" width="9.140625" style="189"/>
    <col min="12165" max="12165" width="18.5703125" style="189" bestFit="1" customWidth="1"/>
    <col min="12166" max="12313" width="9.140625" style="189"/>
    <col min="12314" max="12314" width="4.85546875" style="189" customWidth="1"/>
    <col min="12315" max="12315" width="8.28515625" style="189" customWidth="1"/>
    <col min="12316" max="12316" width="7.28515625" style="189" bestFit="1" customWidth="1"/>
    <col min="12317" max="12317" width="8.5703125" style="189" bestFit="1" customWidth="1"/>
    <col min="12318" max="12318" width="40.7109375" style="189" customWidth="1"/>
    <col min="12319" max="12319" width="14.7109375" style="189" bestFit="1" customWidth="1"/>
    <col min="12320" max="12322" width="14.7109375" style="189" customWidth="1"/>
    <col min="12323" max="12323" width="14.140625" style="189" customWidth="1"/>
    <col min="12324" max="12324" width="14.42578125" style="189" customWidth="1"/>
    <col min="12325" max="12325" width="14.42578125" style="189" bestFit="1" customWidth="1"/>
    <col min="12326" max="12326" width="12.85546875" style="189" customWidth="1"/>
    <col min="12327" max="12330" width="14.5703125" style="189" customWidth="1"/>
    <col min="12331" max="12332" width="14.140625" style="189" customWidth="1"/>
    <col min="12333" max="12333" width="12.85546875" style="189" customWidth="1"/>
    <col min="12334" max="12334" width="11.7109375" style="189" customWidth="1"/>
    <col min="12335" max="12335" width="14.28515625" style="189" bestFit="1" customWidth="1"/>
    <col min="12336" max="12338" width="14.28515625" style="189" customWidth="1"/>
    <col min="12339" max="12340" width="14" style="189" customWidth="1"/>
    <col min="12341" max="12342" width="12.85546875" style="189" customWidth="1"/>
    <col min="12343" max="12344" width="14.140625" style="189" customWidth="1"/>
    <col min="12345" max="12346" width="12.7109375" style="189" customWidth="1"/>
    <col min="12347" max="12347" width="15.7109375" style="189" bestFit="1" customWidth="1"/>
    <col min="12348" max="12350" width="15.7109375" style="189" customWidth="1"/>
    <col min="12351" max="12352" width="14.85546875" style="189" customWidth="1"/>
    <col min="12353" max="12353" width="13.85546875" style="189" customWidth="1"/>
    <col min="12354" max="12354" width="15" style="189" customWidth="1"/>
    <col min="12355" max="12355" width="15.7109375" style="189" bestFit="1" customWidth="1"/>
    <col min="12356" max="12358" width="15.7109375" style="189" customWidth="1"/>
    <col min="12359" max="12360" width="15" style="189" customWidth="1"/>
    <col min="12361" max="12361" width="13.85546875" style="189" customWidth="1"/>
    <col min="12362" max="12362" width="11.5703125" style="189" customWidth="1"/>
    <col min="12363" max="12366" width="14" style="189" customWidth="1"/>
    <col min="12367" max="12368" width="14.28515625" style="189" customWidth="1"/>
    <col min="12369" max="12369" width="13.42578125" style="189" customWidth="1"/>
    <col min="12370" max="12370" width="12.85546875" style="189" customWidth="1"/>
    <col min="12371" max="12374" width="16.28515625" style="189" customWidth="1"/>
    <col min="12375" max="12378" width="16.140625" style="189" customWidth="1"/>
    <col min="12379" max="12382" width="14.5703125" style="189" customWidth="1"/>
    <col min="12383" max="12384" width="14" style="189" customWidth="1"/>
    <col min="12385" max="12385" width="12.7109375" style="189" customWidth="1"/>
    <col min="12386" max="12386" width="14" style="189" customWidth="1"/>
    <col min="12387" max="12390" width="15.7109375" style="189" customWidth="1"/>
    <col min="12391" max="12391" width="14.5703125" style="189" customWidth="1"/>
    <col min="12392" max="12392" width="16.28515625" style="189" customWidth="1"/>
    <col min="12393" max="12393" width="14.5703125" style="189" customWidth="1"/>
    <col min="12394" max="12394" width="15.7109375" style="189" customWidth="1"/>
    <col min="12395" max="12398" width="14.5703125" style="189" customWidth="1"/>
    <col min="12399" max="12399" width="14.7109375" style="189" bestFit="1" customWidth="1"/>
    <col min="12400" max="12401" width="14.7109375" style="189" customWidth="1"/>
    <col min="12402" max="12402" width="16.28515625" style="189" customWidth="1"/>
    <col min="12403" max="12403" width="15" style="189" bestFit="1" customWidth="1"/>
    <col min="12404" max="12406" width="15" style="189" customWidth="1"/>
    <col min="12407" max="12407" width="14.5703125" style="189" bestFit="1" customWidth="1"/>
    <col min="12408" max="12410" width="14.5703125" style="189" customWidth="1"/>
    <col min="12411" max="12412" width="15.28515625" style="189" customWidth="1"/>
    <col min="12413" max="12414" width="11.42578125" style="189" customWidth="1"/>
    <col min="12415" max="12416" width="14.7109375" style="189" customWidth="1"/>
    <col min="12417" max="12417" width="11.42578125" style="189" customWidth="1"/>
    <col min="12418" max="12418" width="12.42578125" style="189" bestFit="1" customWidth="1"/>
    <col min="12419" max="12420" width="9.140625" style="189"/>
    <col min="12421" max="12421" width="18.5703125" style="189" bestFit="1" customWidth="1"/>
    <col min="12422" max="12569" width="9.140625" style="189"/>
    <col min="12570" max="12570" width="4.85546875" style="189" customWidth="1"/>
    <col min="12571" max="12571" width="8.28515625" style="189" customWidth="1"/>
    <col min="12572" max="12572" width="7.28515625" style="189" bestFit="1" customWidth="1"/>
    <col min="12573" max="12573" width="8.5703125" style="189" bestFit="1" customWidth="1"/>
    <col min="12574" max="12574" width="40.7109375" style="189" customWidth="1"/>
    <col min="12575" max="12575" width="14.7109375" style="189" bestFit="1" customWidth="1"/>
    <col min="12576" max="12578" width="14.7109375" style="189" customWidth="1"/>
    <col min="12579" max="12579" width="14.140625" style="189" customWidth="1"/>
    <col min="12580" max="12580" width="14.42578125" style="189" customWidth="1"/>
    <col min="12581" max="12581" width="14.42578125" style="189" bestFit="1" customWidth="1"/>
    <col min="12582" max="12582" width="12.85546875" style="189" customWidth="1"/>
    <col min="12583" max="12586" width="14.5703125" style="189" customWidth="1"/>
    <col min="12587" max="12588" width="14.140625" style="189" customWidth="1"/>
    <col min="12589" max="12589" width="12.85546875" style="189" customWidth="1"/>
    <col min="12590" max="12590" width="11.7109375" style="189" customWidth="1"/>
    <col min="12591" max="12591" width="14.28515625" style="189" bestFit="1" customWidth="1"/>
    <col min="12592" max="12594" width="14.28515625" style="189" customWidth="1"/>
    <col min="12595" max="12596" width="14" style="189" customWidth="1"/>
    <col min="12597" max="12598" width="12.85546875" style="189" customWidth="1"/>
    <col min="12599" max="12600" width="14.140625" style="189" customWidth="1"/>
    <col min="12601" max="12602" width="12.7109375" style="189" customWidth="1"/>
    <col min="12603" max="12603" width="15.7109375" style="189" bestFit="1" customWidth="1"/>
    <col min="12604" max="12606" width="15.7109375" style="189" customWidth="1"/>
    <col min="12607" max="12608" width="14.85546875" style="189" customWidth="1"/>
    <col min="12609" max="12609" width="13.85546875" style="189" customWidth="1"/>
    <col min="12610" max="12610" width="15" style="189" customWidth="1"/>
    <col min="12611" max="12611" width="15.7109375" style="189" bestFit="1" customWidth="1"/>
    <col min="12612" max="12614" width="15.7109375" style="189" customWidth="1"/>
    <col min="12615" max="12616" width="15" style="189" customWidth="1"/>
    <col min="12617" max="12617" width="13.85546875" style="189" customWidth="1"/>
    <col min="12618" max="12618" width="11.5703125" style="189" customWidth="1"/>
    <col min="12619" max="12622" width="14" style="189" customWidth="1"/>
    <col min="12623" max="12624" width="14.28515625" style="189" customWidth="1"/>
    <col min="12625" max="12625" width="13.42578125" style="189" customWidth="1"/>
    <col min="12626" max="12626" width="12.85546875" style="189" customWidth="1"/>
    <col min="12627" max="12630" width="16.28515625" style="189" customWidth="1"/>
    <col min="12631" max="12634" width="16.140625" style="189" customWidth="1"/>
    <col min="12635" max="12638" width="14.5703125" style="189" customWidth="1"/>
    <col min="12639" max="12640" width="14" style="189" customWidth="1"/>
    <col min="12641" max="12641" width="12.7109375" style="189" customWidth="1"/>
    <col min="12642" max="12642" width="14" style="189" customWidth="1"/>
    <col min="12643" max="12646" width="15.7109375" style="189" customWidth="1"/>
    <col min="12647" max="12647" width="14.5703125" style="189" customWidth="1"/>
    <col min="12648" max="12648" width="16.28515625" style="189" customWidth="1"/>
    <col min="12649" max="12649" width="14.5703125" style="189" customWidth="1"/>
    <col min="12650" max="12650" width="15.7109375" style="189" customWidth="1"/>
    <col min="12651" max="12654" width="14.5703125" style="189" customWidth="1"/>
    <col min="12655" max="12655" width="14.7109375" style="189" bestFit="1" customWidth="1"/>
    <col min="12656" max="12657" width="14.7109375" style="189" customWidth="1"/>
    <col min="12658" max="12658" width="16.28515625" style="189" customWidth="1"/>
    <col min="12659" max="12659" width="15" style="189" bestFit="1" customWidth="1"/>
    <col min="12660" max="12662" width="15" style="189" customWidth="1"/>
    <col min="12663" max="12663" width="14.5703125" style="189" bestFit="1" customWidth="1"/>
    <col min="12664" max="12666" width="14.5703125" style="189" customWidth="1"/>
    <col min="12667" max="12668" width="15.28515625" style="189" customWidth="1"/>
    <col min="12669" max="12670" width="11.42578125" style="189" customWidth="1"/>
    <col min="12671" max="12672" width="14.7109375" style="189" customWidth="1"/>
    <col min="12673" max="12673" width="11.42578125" style="189" customWidth="1"/>
    <col min="12674" max="12674" width="12.42578125" style="189" bestFit="1" customWidth="1"/>
    <col min="12675" max="12676" width="9.140625" style="189"/>
    <col min="12677" max="12677" width="18.5703125" style="189" bestFit="1" customWidth="1"/>
    <col min="12678" max="12825" width="9.140625" style="189"/>
    <col min="12826" max="12826" width="4.85546875" style="189" customWidth="1"/>
    <col min="12827" max="12827" width="8.28515625" style="189" customWidth="1"/>
    <col min="12828" max="12828" width="7.28515625" style="189" bestFit="1" customWidth="1"/>
    <col min="12829" max="12829" width="8.5703125" style="189" bestFit="1" customWidth="1"/>
    <col min="12830" max="12830" width="40.7109375" style="189" customWidth="1"/>
    <col min="12831" max="12831" width="14.7109375" style="189" bestFit="1" customWidth="1"/>
    <col min="12832" max="12834" width="14.7109375" style="189" customWidth="1"/>
    <col min="12835" max="12835" width="14.140625" style="189" customWidth="1"/>
    <col min="12836" max="12836" width="14.42578125" style="189" customWidth="1"/>
    <col min="12837" max="12837" width="14.42578125" style="189" bestFit="1" customWidth="1"/>
    <col min="12838" max="12838" width="12.85546875" style="189" customWidth="1"/>
    <col min="12839" max="12842" width="14.5703125" style="189" customWidth="1"/>
    <col min="12843" max="12844" width="14.140625" style="189" customWidth="1"/>
    <col min="12845" max="12845" width="12.85546875" style="189" customWidth="1"/>
    <col min="12846" max="12846" width="11.7109375" style="189" customWidth="1"/>
    <col min="12847" max="12847" width="14.28515625" style="189" bestFit="1" customWidth="1"/>
    <col min="12848" max="12850" width="14.28515625" style="189" customWidth="1"/>
    <col min="12851" max="12852" width="14" style="189" customWidth="1"/>
    <col min="12853" max="12854" width="12.85546875" style="189" customWidth="1"/>
    <col min="12855" max="12856" width="14.140625" style="189" customWidth="1"/>
    <col min="12857" max="12858" width="12.7109375" style="189" customWidth="1"/>
    <col min="12859" max="12859" width="15.7109375" style="189" bestFit="1" customWidth="1"/>
    <col min="12860" max="12862" width="15.7109375" style="189" customWidth="1"/>
    <col min="12863" max="12864" width="14.85546875" style="189" customWidth="1"/>
    <col min="12865" max="12865" width="13.85546875" style="189" customWidth="1"/>
    <col min="12866" max="12866" width="15" style="189" customWidth="1"/>
    <col min="12867" max="12867" width="15.7109375" style="189" bestFit="1" customWidth="1"/>
    <col min="12868" max="12870" width="15.7109375" style="189" customWidth="1"/>
    <col min="12871" max="12872" width="15" style="189" customWidth="1"/>
    <col min="12873" max="12873" width="13.85546875" style="189" customWidth="1"/>
    <col min="12874" max="12874" width="11.5703125" style="189" customWidth="1"/>
    <col min="12875" max="12878" width="14" style="189" customWidth="1"/>
    <col min="12879" max="12880" width="14.28515625" style="189" customWidth="1"/>
    <col min="12881" max="12881" width="13.42578125" style="189" customWidth="1"/>
    <col min="12882" max="12882" width="12.85546875" style="189" customWidth="1"/>
    <col min="12883" max="12886" width="16.28515625" style="189" customWidth="1"/>
    <col min="12887" max="12890" width="16.140625" style="189" customWidth="1"/>
    <col min="12891" max="12894" width="14.5703125" style="189" customWidth="1"/>
    <col min="12895" max="12896" width="14" style="189" customWidth="1"/>
    <col min="12897" max="12897" width="12.7109375" style="189" customWidth="1"/>
    <col min="12898" max="12898" width="14" style="189" customWidth="1"/>
    <col min="12899" max="12902" width="15.7109375" style="189" customWidth="1"/>
    <col min="12903" max="12903" width="14.5703125" style="189" customWidth="1"/>
    <col min="12904" max="12904" width="16.28515625" style="189" customWidth="1"/>
    <col min="12905" max="12905" width="14.5703125" style="189" customWidth="1"/>
    <col min="12906" max="12906" width="15.7109375" style="189" customWidth="1"/>
    <col min="12907" max="12910" width="14.5703125" style="189" customWidth="1"/>
    <col min="12911" max="12911" width="14.7109375" style="189" bestFit="1" customWidth="1"/>
    <col min="12912" max="12913" width="14.7109375" style="189" customWidth="1"/>
    <col min="12914" max="12914" width="16.28515625" style="189" customWidth="1"/>
    <col min="12915" max="12915" width="15" style="189" bestFit="1" customWidth="1"/>
    <col min="12916" max="12918" width="15" style="189" customWidth="1"/>
    <col min="12919" max="12919" width="14.5703125" style="189" bestFit="1" customWidth="1"/>
    <col min="12920" max="12922" width="14.5703125" style="189" customWidth="1"/>
    <col min="12923" max="12924" width="15.28515625" style="189" customWidth="1"/>
    <col min="12925" max="12926" width="11.42578125" style="189" customWidth="1"/>
    <col min="12927" max="12928" width="14.7109375" style="189" customWidth="1"/>
    <col min="12929" max="12929" width="11.42578125" style="189" customWidth="1"/>
    <col min="12930" max="12930" width="12.42578125" style="189" bestFit="1" customWidth="1"/>
    <col min="12931" max="12932" width="9.140625" style="189"/>
    <col min="12933" max="12933" width="18.5703125" style="189" bestFit="1" customWidth="1"/>
    <col min="12934" max="13081" width="9.140625" style="189"/>
    <col min="13082" max="13082" width="4.85546875" style="189" customWidth="1"/>
    <col min="13083" max="13083" width="8.28515625" style="189" customWidth="1"/>
    <col min="13084" max="13084" width="7.28515625" style="189" bestFit="1" customWidth="1"/>
    <col min="13085" max="13085" width="8.5703125" style="189" bestFit="1" customWidth="1"/>
    <col min="13086" max="13086" width="40.7109375" style="189" customWidth="1"/>
    <col min="13087" max="13087" width="14.7109375" style="189" bestFit="1" customWidth="1"/>
    <col min="13088" max="13090" width="14.7109375" style="189" customWidth="1"/>
    <col min="13091" max="13091" width="14.140625" style="189" customWidth="1"/>
    <col min="13092" max="13092" width="14.42578125" style="189" customWidth="1"/>
    <col min="13093" max="13093" width="14.42578125" style="189" bestFit="1" customWidth="1"/>
    <col min="13094" max="13094" width="12.85546875" style="189" customWidth="1"/>
    <col min="13095" max="13098" width="14.5703125" style="189" customWidth="1"/>
    <col min="13099" max="13100" width="14.140625" style="189" customWidth="1"/>
    <col min="13101" max="13101" width="12.85546875" style="189" customWidth="1"/>
    <col min="13102" max="13102" width="11.7109375" style="189" customWidth="1"/>
    <col min="13103" max="13103" width="14.28515625" style="189" bestFit="1" customWidth="1"/>
    <col min="13104" max="13106" width="14.28515625" style="189" customWidth="1"/>
    <col min="13107" max="13108" width="14" style="189" customWidth="1"/>
    <col min="13109" max="13110" width="12.85546875" style="189" customWidth="1"/>
    <col min="13111" max="13112" width="14.140625" style="189" customWidth="1"/>
    <col min="13113" max="13114" width="12.7109375" style="189" customWidth="1"/>
    <col min="13115" max="13115" width="15.7109375" style="189" bestFit="1" customWidth="1"/>
    <col min="13116" max="13118" width="15.7109375" style="189" customWidth="1"/>
    <col min="13119" max="13120" width="14.85546875" style="189" customWidth="1"/>
    <col min="13121" max="13121" width="13.85546875" style="189" customWidth="1"/>
    <col min="13122" max="13122" width="15" style="189" customWidth="1"/>
    <col min="13123" max="13123" width="15.7109375" style="189" bestFit="1" customWidth="1"/>
    <col min="13124" max="13126" width="15.7109375" style="189" customWidth="1"/>
    <col min="13127" max="13128" width="15" style="189" customWidth="1"/>
    <col min="13129" max="13129" width="13.85546875" style="189" customWidth="1"/>
    <col min="13130" max="13130" width="11.5703125" style="189" customWidth="1"/>
    <col min="13131" max="13134" width="14" style="189" customWidth="1"/>
    <col min="13135" max="13136" width="14.28515625" style="189" customWidth="1"/>
    <col min="13137" max="13137" width="13.42578125" style="189" customWidth="1"/>
    <col min="13138" max="13138" width="12.85546875" style="189" customWidth="1"/>
    <col min="13139" max="13142" width="16.28515625" style="189" customWidth="1"/>
    <col min="13143" max="13146" width="16.140625" style="189" customWidth="1"/>
    <col min="13147" max="13150" width="14.5703125" style="189" customWidth="1"/>
    <col min="13151" max="13152" width="14" style="189" customWidth="1"/>
    <col min="13153" max="13153" width="12.7109375" style="189" customWidth="1"/>
    <col min="13154" max="13154" width="14" style="189" customWidth="1"/>
    <col min="13155" max="13158" width="15.7109375" style="189" customWidth="1"/>
    <col min="13159" max="13159" width="14.5703125" style="189" customWidth="1"/>
    <col min="13160" max="13160" width="16.28515625" style="189" customWidth="1"/>
    <col min="13161" max="13161" width="14.5703125" style="189" customWidth="1"/>
    <col min="13162" max="13162" width="15.7109375" style="189" customWidth="1"/>
    <col min="13163" max="13166" width="14.5703125" style="189" customWidth="1"/>
    <col min="13167" max="13167" width="14.7109375" style="189" bestFit="1" customWidth="1"/>
    <col min="13168" max="13169" width="14.7109375" style="189" customWidth="1"/>
    <col min="13170" max="13170" width="16.28515625" style="189" customWidth="1"/>
    <col min="13171" max="13171" width="15" style="189" bestFit="1" customWidth="1"/>
    <col min="13172" max="13174" width="15" style="189" customWidth="1"/>
    <col min="13175" max="13175" width="14.5703125" style="189" bestFit="1" customWidth="1"/>
    <col min="13176" max="13178" width="14.5703125" style="189" customWidth="1"/>
    <col min="13179" max="13180" width="15.28515625" style="189" customWidth="1"/>
    <col min="13181" max="13182" width="11.42578125" style="189" customWidth="1"/>
    <col min="13183" max="13184" width="14.7109375" style="189" customWidth="1"/>
    <col min="13185" max="13185" width="11.42578125" style="189" customWidth="1"/>
    <col min="13186" max="13186" width="12.42578125" style="189" bestFit="1" customWidth="1"/>
    <col min="13187" max="13188" width="9.140625" style="189"/>
    <col min="13189" max="13189" width="18.5703125" style="189" bestFit="1" customWidth="1"/>
    <col min="13190" max="13337" width="9.140625" style="189"/>
    <col min="13338" max="13338" width="4.85546875" style="189" customWidth="1"/>
    <col min="13339" max="13339" width="8.28515625" style="189" customWidth="1"/>
    <col min="13340" max="13340" width="7.28515625" style="189" bestFit="1" customWidth="1"/>
    <col min="13341" max="13341" width="8.5703125" style="189" bestFit="1" customWidth="1"/>
    <col min="13342" max="13342" width="40.7109375" style="189" customWidth="1"/>
    <col min="13343" max="13343" width="14.7109375" style="189" bestFit="1" customWidth="1"/>
    <col min="13344" max="13346" width="14.7109375" style="189" customWidth="1"/>
    <col min="13347" max="13347" width="14.140625" style="189" customWidth="1"/>
    <col min="13348" max="13348" width="14.42578125" style="189" customWidth="1"/>
    <col min="13349" max="13349" width="14.42578125" style="189" bestFit="1" customWidth="1"/>
    <col min="13350" max="13350" width="12.85546875" style="189" customWidth="1"/>
    <col min="13351" max="13354" width="14.5703125" style="189" customWidth="1"/>
    <col min="13355" max="13356" width="14.140625" style="189" customWidth="1"/>
    <col min="13357" max="13357" width="12.85546875" style="189" customWidth="1"/>
    <col min="13358" max="13358" width="11.7109375" style="189" customWidth="1"/>
    <col min="13359" max="13359" width="14.28515625" style="189" bestFit="1" customWidth="1"/>
    <col min="13360" max="13362" width="14.28515625" style="189" customWidth="1"/>
    <col min="13363" max="13364" width="14" style="189" customWidth="1"/>
    <col min="13365" max="13366" width="12.85546875" style="189" customWidth="1"/>
    <col min="13367" max="13368" width="14.140625" style="189" customWidth="1"/>
    <col min="13369" max="13370" width="12.7109375" style="189" customWidth="1"/>
    <col min="13371" max="13371" width="15.7109375" style="189" bestFit="1" customWidth="1"/>
    <col min="13372" max="13374" width="15.7109375" style="189" customWidth="1"/>
    <col min="13375" max="13376" width="14.85546875" style="189" customWidth="1"/>
    <col min="13377" max="13377" width="13.85546875" style="189" customWidth="1"/>
    <col min="13378" max="13378" width="15" style="189" customWidth="1"/>
    <col min="13379" max="13379" width="15.7109375" style="189" bestFit="1" customWidth="1"/>
    <col min="13380" max="13382" width="15.7109375" style="189" customWidth="1"/>
    <col min="13383" max="13384" width="15" style="189" customWidth="1"/>
    <col min="13385" max="13385" width="13.85546875" style="189" customWidth="1"/>
    <col min="13386" max="13386" width="11.5703125" style="189" customWidth="1"/>
    <col min="13387" max="13390" width="14" style="189" customWidth="1"/>
    <col min="13391" max="13392" width="14.28515625" style="189" customWidth="1"/>
    <col min="13393" max="13393" width="13.42578125" style="189" customWidth="1"/>
    <col min="13394" max="13394" width="12.85546875" style="189" customWidth="1"/>
    <col min="13395" max="13398" width="16.28515625" style="189" customWidth="1"/>
    <col min="13399" max="13402" width="16.140625" style="189" customWidth="1"/>
    <col min="13403" max="13406" width="14.5703125" style="189" customWidth="1"/>
    <col min="13407" max="13408" width="14" style="189" customWidth="1"/>
    <col min="13409" max="13409" width="12.7109375" style="189" customWidth="1"/>
    <col min="13410" max="13410" width="14" style="189" customWidth="1"/>
    <col min="13411" max="13414" width="15.7109375" style="189" customWidth="1"/>
    <col min="13415" max="13415" width="14.5703125" style="189" customWidth="1"/>
    <col min="13416" max="13416" width="16.28515625" style="189" customWidth="1"/>
    <col min="13417" max="13417" width="14.5703125" style="189" customWidth="1"/>
    <col min="13418" max="13418" width="15.7109375" style="189" customWidth="1"/>
    <col min="13419" max="13422" width="14.5703125" style="189" customWidth="1"/>
    <col min="13423" max="13423" width="14.7109375" style="189" bestFit="1" customWidth="1"/>
    <col min="13424" max="13425" width="14.7109375" style="189" customWidth="1"/>
    <col min="13426" max="13426" width="16.28515625" style="189" customWidth="1"/>
    <col min="13427" max="13427" width="15" style="189" bestFit="1" customWidth="1"/>
    <col min="13428" max="13430" width="15" style="189" customWidth="1"/>
    <col min="13431" max="13431" width="14.5703125" style="189" bestFit="1" customWidth="1"/>
    <col min="13432" max="13434" width="14.5703125" style="189" customWidth="1"/>
    <col min="13435" max="13436" width="15.28515625" style="189" customWidth="1"/>
    <col min="13437" max="13438" width="11.42578125" style="189" customWidth="1"/>
    <col min="13439" max="13440" width="14.7109375" style="189" customWidth="1"/>
    <col min="13441" max="13441" width="11.42578125" style="189" customWidth="1"/>
    <col min="13442" max="13442" width="12.42578125" style="189" bestFit="1" customWidth="1"/>
    <col min="13443" max="13444" width="9.140625" style="189"/>
    <col min="13445" max="13445" width="18.5703125" style="189" bestFit="1" customWidth="1"/>
    <col min="13446" max="13593" width="9.140625" style="189"/>
    <col min="13594" max="13594" width="4.85546875" style="189" customWidth="1"/>
    <col min="13595" max="13595" width="8.28515625" style="189" customWidth="1"/>
    <col min="13596" max="13596" width="7.28515625" style="189" bestFit="1" customWidth="1"/>
    <col min="13597" max="13597" width="8.5703125" style="189" bestFit="1" customWidth="1"/>
    <col min="13598" max="13598" width="40.7109375" style="189" customWidth="1"/>
    <col min="13599" max="13599" width="14.7109375" style="189" bestFit="1" customWidth="1"/>
    <col min="13600" max="13602" width="14.7109375" style="189" customWidth="1"/>
    <col min="13603" max="13603" width="14.140625" style="189" customWidth="1"/>
    <col min="13604" max="13604" width="14.42578125" style="189" customWidth="1"/>
    <col min="13605" max="13605" width="14.42578125" style="189" bestFit="1" customWidth="1"/>
    <col min="13606" max="13606" width="12.85546875" style="189" customWidth="1"/>
    <col min="13607" max="13610" width="14.5703125" style="189" customWidth="1"/>
    <col min="13611" max="13612" width="14.140625" style="189" customWidth="1"/>
    <col min="13613" max="13613" width="12.85546875" style="189" customWidth="1"/>
    <col min="13614" max="13614" width="11.7109375" style="189" customWidth="1"/>
    <col min="13615" max="13615" width="14.28515625" style="189" bestFit="1" customWidth="1"/>
    <col min="13616" max="13618" width="14.28515625" style="189" customWidth="1"/>
    <col min="13619" max="13620" width="14" style="189" customWidth="1"/>
    <col min="13621" max="13622" width="12.85546875" style="189" customWidth="1"/>
    <col min="13623" max="13624" width="14.140625" style="189" customWidth="1"/>
    <col min="13625" max="13626" width="12.7109375" style="189" customWidth="1"/>
    <col min="13627" max="13627" width="15.7109375" style="189" bestFit="1" customWidth="1"/>
    <col min="13628" max="13630" width="15.7109375" style="189" customWidth="1"/>
    <col min="13631" max="13632" width="14.85546875" style="189" customWidth="1"/>
    <col min="13633" max="13633" width="13.85546875" style="189" customWidth="1"/>
    <col min="13634" max="13634" width="15" style="189" customWidth="1"/>
    <col min="13635" max="13635" width="15.7109375" style="189" bestFit="1" customWidth="1"/>
    <col min="13636" max="13638" width="15.7109375" style="189" customWidth="1"/>
    <col min="13639" max="13640" width="15" style="189" customWidth="1"/>
    <col min="13641" max="13641" width="13.85546875" style="189" customWidth="1"/>
    <col min="13642" max="13642" width="11.5703125" style="189" customWidth="1"/>
    <col min="13643" max="13646" width="14" style="189" customWidth="1"/>
    <col min="13647" max="13648" width="14.28515625" style="189" customWidth="1"/>
    <col min="13649" max="13649" width="13.42578125" style="189" customWidth="1"/>
    <col min="13650" max="13650" width="12.85546875" style="189" customWidth="1"/>
    <col min="13651" max="13654" width="16.28515625" style="189" customWidth="1"/>
    <col min="13655" max="13658" width="16.140625" style="189" customWidth="1"/>
    <col min="13659" max="13662" width="14.5703125" style="189" customWidth="1"/>
    <col min="13663" max="13664" width="14" style="189" customWidth="1"/>
    <col min="13665" max="13665" width="12.7109375" style="189" customWidth="1"/>
    <col min="13666" max="13666" width="14" style="189" customWidth="1"/>
    <col min="13667" max="13670" width="15.7109375" style="189" customWidth="1"/>
    <col min="13671" max="13671" width="14.5703125" style="189" customWidth="1"/>
    <col min="13672" max="13672" width="16.28515625" style="189" customWidth="1"/>
    <col min="13673" max="13673" width="14.5703125" style="189" customWidth="1"/>
    <col min="13674" max="13674" width="15.7109375" style="189" customWidth="1"/>
    <col min="13675" max="13678" width="14.5703125" style="189" customWidth="1"/>
    <col min="13679" max="13679" width="14.7109375" style="189" bestFit="1" customWidth="1"/>
    <col min="13680" max="13681" width="14.7109375" style="189" customWidth="1"/>
    <col min="13682" max="13682" width="16.28515625" style="189" customWidth="1"/>
    <col min="13683" max="13683" width="15" style="189" bestFit="1" customWidth="1"/>
    <col min="13684" max="13686" width="15" style="189" customWidth="1"/>
    <col min="13687" max="13687" width="14.5703125" style="189" bestFit="1" customWidth="1"/>
    <col min="13688" max="13690" width="14.5703125" style="189" customWidth="1"/>
    <col min="13691" max="13692" width="15.28515625" style="189" customWidth="1"/>
    <col min="13693" max="13694" width="11.42578125" style="189" customWidth="1"/>
    <col min="13695" max="13696" width="14.7109375" style="189" customWidth="1"/>
    <col min="13697" max="13697" width="11.42578125" style="189" customWidth="1"/>
    <col min="13698" max="13698" width="12.42578125" style="189" bestFit="1" customWidth="1"/>
    <col min="13699" max="13700" width="9.140625" style="189"/>
    <col min="13701" max="13701" width="18.5703125" style="189" bestFit="1" customWidth="1"/>
    <col min="13702" max="13849" width="9.140625" style="189"/>
    <col min="13850" max="13850" width="4.85546875" style="189" customWidth="1"/>
    <col min="13851" max="13851" width="8.28515625" style="189" customWidth="1"/>
    <col min="13852" max="13852" width="7.28515625" style="189" bestFit="1" customWidth="1"/>
    <col min="13853" max="13853" width="8.5703125" style="189" bestFit="1" customWidth="1"/>
    <col min="13854" max="13854" width="40.7109375" style="189" customWidth="1"/>
    <col min="13855" max="13855" width="14.7109375" style="189" bestFit="1" customWidth="1"/>
    <col min="13856" max="13858" width="14.7109375" style="189" customWidth="1"/>
    <col min="13859" max="13859" width="14.140625" style="189" customWidth="1"/>
    <col min="13860" max="13860" width="14.42578125" style="189" customWidth="1"/>
    <col min="13861" max="13861" width="14.42578125" style="189" bestFit="1" customWidth="1"/>
    <col min="13862" max="13862" width="12.85546875" style="189" customWidth="1"/>
    <col min="13863" max="13866" width="14.5703125" style="189" customWidth="1"/>
    <col min="13867" max="13868" width="14.140625" style="189" customWidth="1"/>
    <col min="13869" max="13869" width="12.85546875" style="189" customWidth="1"/>
    <col min="13870" max="13870" width="11.7109375" style="189" customWidth="1"/>
    <col min="13871" max="13871" width="14.28515625" style="189" bestFit="1" customWidth="1"/>
    <col min="13872" max="13874" width="14.28515625" style="189" customWidth="1"/>
    <col min="13875" max="13876" width="14" style="189" customWidth="1"/>
    <col min="13877" max="13878" width="12.85546875" style="189" customWidth="1"/>
    <col min="13879" max="13880" width="14.140625" style="189" customWidth="1"/>
    <col min="13881" max="13882" width="12.7109375" style="189" customWidth="1"/>
    <col min="13883" max="13883" width="15.7109375" style="189" bestFit="1" customWidth="1"/>
    <col min="13884" max="13886" width="15.7109375" style="189" customWidth="1"/>
    <col min="13887" max="13888" width="14.85546875" style="189" customWidth="1"/>
    <col min="13889" max="13889" width="13.85546875" style="189" customWidth="1"/>
    <col min="13890" max="13890" width="15" style="189" customWidth="1"/>
    <col min="13891" max="13891" width="15.7109375" style="189" bestFit="1" customWidth="1"/>
    <col min="13892" max="13894" width="15.7109375" style="189" customWidth="1"/>
    <col min="13895" max="13896" width="15" style="189" customWidth="1"/>
    <col min="13897" max="13897" width="13.85546875" style="189" customWidth="1"/>
    <col min="13898" max="13898" width="11.5703125" style="189" customWidth="1"/>
    <col min="13899" max="13902" width="14" style="189" customWidth="1"/>
    <col min="13903" max="13904" width="14.28515625" style="189" customWidth="1"/>
    <col min="13905" max="13905" width="13.42578125" style="189" customWidth="1"/>
    <col min="13906" max="13906" width="12.85546875" style="189" customWidth="1"/>
    <col min="13907" max="13910" width="16.28515625" style="189" customWidth="1"/>
    <col min="13911" max="13914" width="16.140625" style="189" customWidth="1"/>
    <col min="13915" max="13918" width="14.5703125" style="189" customWidth="1"/>
    <col min="13919" max="13920" width="14" style="189" customWidth="1"/>
    <col min="13921" max="13921" width="12.7109375" style="189" customWidth="1"/>
    <col min="13922" max="13922" width="14" style="189" customWidth="1"/>
    <col min="13923" max="13926" width="15.7109375" style="189" customWidth="1"/>
    <col min="13927" max="13927" width="14.5703125" style="189" customWidth="1"/>
    <col min="13928" max="13928" width="16.28515625" style="189" customWidth="1"/>
    <col min="13929" max="13929" width="14.5703125" style="189" customWidth="1"/>
    <col min="13930" max="13930" width="15.7109375" style="189" customWidth="1"/>
    <col min="13931" max="13934" width="14.5703125" style="189" customWidth="1"/>
    <col min="13935" max="13935" width="14.7109375" style="189" bestFit="1" customWidth="1"/>
    <col min="13936" max="13937" width="14.7109375" style="189" customWidth="1"/>
    <col min="13938" max="13938" width="16.28515625" style="189" customWidth="1"/>
    <col min="13939" max="13939" width="15" style="189" bestFit="1" customWidth="1"/>
    <col min="13940" max="13942" width="15" style="189" customWidth="1"/>
    <col min="13943" max="13943" width="14.5703125" style="189" bestFit="1" customWidth="1"/>
    <col min="13944" max="13946" width="14.5703125" style="189" customWidth="1"/>
    <col min="13947" max="13948" width="15.28515625" style="189" customWidth="1"/>
    <col min="13949" max="13950" width="11.42578125" style="189" customWidth="1"/>
    <col min="13951" max="13952" width="14.7109375" style="189" customWidth="1"/>
    <col min="13953" max="13953" width="11.42578125" style="189" customWidth="1"/>
    <col min="13954" max="13954" width="12.42578125" style="189" bestFit="1" customWidth="1"/>
    <col min="13955" max="13956" width="9.140625" style="189"/>
    <col min="13957" max="13957" width="18.5703125" style="189" bestFit="1" customWidth="1"/>
    <col min="13958" max="14105" width="9.140625" style="189"/>
    <col min="14106" max="14106" width="4.85546875" style="189" customWidth="1"/>
    <col min="14107" max="14107" width="8.28515625" style="189" customWidth="1"/>
    <col min="14108" max="14108" width="7.28515625" style="189" bestFit="1" customWidth="1"/>
    <col min="14109" max="14109" width="8.5703125" style="189" bestFit="1" customWidth="1"/>
    <col min="14110" max="14110" width="40.7109375" style="189" customWidth="1"/>
    <col min="14111" max="14111" width="14.7109375" style="189" bestFit="1" customWidth="1"/>
    <col min="14112" max="14114" width="14.7109375" style="189" customWidth="1"/>
    <col min="14115" max="14115" width="14.140625" style="189" customWidth="1"/>
    <col min="14116" max="14116" width="14.42578125" style="189" customWidth="1"/>
    <col min="14117" max="14117" width="14.42578125" style="189" bestFit="1" customWidth="1"/>
    <col min="14118" max="14118" width="12.85546875" style="189" customWidth="1"/>
    <col min="14119" max="14122" width="14.5703125" style="189" customWidth="1"/>
    <col min="14123" max="14124" width="14.140625" style="189" customWidth="1"/>
    <col min="14125" max="14125" width="12.85546875" style="189" customWidth="1"/>
    <col min="14126" max="14126" width="11.7109375" style="189" customWidth="1"/>
    <col min="14127" max="14127" width="14.28515625" style="189" bestFit="1" customWidth="1"/>
    <col min="14128" max="14130" width="14.28515625" style="189" customWidth="1"/>
    <col min="14131" max="14132" width="14" style="189" customWidth="1"/>
    <col min="14133" max="14134" width="12.85546875" style="189" customWidth="1"/>
    <col min="14135" max="14136" width="14.140625" style="189" customWidth="1"/>
    <col min="14137" max="14138" width="12.7109375" style="189" customWidth="1"/>
    <col min="14139" max="14139" width="15.7109375" style="189" bestFit="1" customWidth="1"/>
    <col min="14140" max="14142" width="15.7109375" style="189" customWidth="1"/>
    <col min="14143" max="14144" width="14.85546875" style="189" customWidth="1"/>
    <col min="14145" max="14145" width="13.85546875" style="189" customWidth="1"/>
    <col min="14146" max="14146" width="15" style="189" customWidth="1"/>
    <col min="14147" max="14147" width="15.7109375" style="189" bestFit="1" customWidth="1"/>
    <col min="14148" max="14150" width="15.7109375" style="189" customWidth="1"/>
    <col min="14151" max="14152" width="15" style="189" customWidth="1"/>
    <col min="14153" max="14153" width="13.85546875" style="189" customWidth="1"/>
    <col min="14154" max="14154" width="11.5703125" style="189" customWidth="1"/>
    <col min="14155" max="14158" width="14" style="189" customWidth="1"/>
    <col min="14159" max="14160" width="14.28515625" style="189" customWidth="1"/>
    <col min="14161" max="14161" width="13.42578125" style="189" customWidth="1"/>
    <col min="14162" max="14162" width="12.85546875" style="189" customWidth="1"/>
    <col min="14163" max="14166" width="16.28515625" style="189" customWidth="1"/>
    <col min="14167" max="14170" width="16.140625" style="189" customWidth="1"/>
    <col min="14171" max="14174" width="14.5703125" style="189" customWidth="1"/>
    <col min="14175" max="14176" width="14" style="189" customWidth="1"/>
    <col min="14177" max="14177" width="12.7109375" style="189" customWidth="1"/>
    <col min="14178" max="14178" width="14" style="189" customWidth="1"/>
    <col min="14179" max="14182" width="15.7109375" style="189" customWidth="1"/>
    <col min="14183" max="14183" width="14.5703125" style="189" customWidth="1"/>
    <col min="14184" max="14184" width="16.28515625" style="189" customWidth="1"/>
    <col min="14185" max="14185" width="14.5703125" style="189" customWidth="1"/>
    <col min="14186" max="14186" width="15.7109375" style="189" customWidth="1"/>
    <col min="14187" max="14190" width="14.5703125" style="189" customWidth="1"/>
    <col min="14191" max="14191" width="14.7109375" style="189" bestFit="1" customWidth="1"/>
    <col min="14192" max="14193" width="14.7109375" style="189" customWidth="1"/>
    <col min="14194" max="14194" width="16.28515625" style="189" customWidth="1"/>
    <col min="14195" max="14195" width="15" style="189" bestFit="1" customWidth="1"/>
    <col min="14196" max="14198" width="15" style="189" customWidth="1"/>
    <col min="14199" max="14199" width="14.5703125" style="189" bestFit="1" customWidth="1"/>
    <col min="14200" max="14202" width="14.5703125" style="189" customWidth="1"/>
    <col min="14203" max="14204" width="15.28515625" style="189" customWidth="1"/>
    <col min="14205" max="14206" width="11.42578125" style="189" customWidth="1"/>
    <col min="14207" max="14208" width="14.7109375" style="189" customWidth="1"/>
    <col min="14209" max="14209" width="11.42578125" style="189" customWidth="1"/>
    <col min="14210" max="14210" width="12.42578125" style="189" bestFit="1" customWidth="1"/>
    <col min="14211" max="14212" width="9.140625" style="189"/>
    <col min="14213" max="14213" width="18.5703125" style="189" bestFit="1" customWidth="1"/>
    <col min="14214" max="14361" width="9.140625" style="189"/>
    <col min="14362" max="14362" width="4.85546875" style="189" customWidth="1"/>
    <col min="14363" max="14363" width="8.28515625" style="189" customWidth="1"/>
    <col min="14364" max="14364" width="7.28515625" style="189" bestFit="1" customWidth="1"/>
    <col min="14365" max="14365" width="8.5703125" style="189" bestFit="1" customWidth="1"/>
    <col min="14366" max="14366" width="40.7109375" style="189" customWidth="1"/>
    <col min="14367" max="14367" width="14.7109375" style="189" bestFit="1" customWidth="1"/>
    <col min="14368" max="14370" width="14.7109375" style="189" customWidth="1"/>
    <col min="14371" max="14371" width="14.140625" style="189" customWidth="1"/>
    <col min="14372" max="14372" width="14.42578125" style="189" customWidth="1"/>
    <col min="14373" max="14373" width="14.42578125" style="189" bestFit="1" customWidth="1"/>
    <col min="14374" max="14374" width="12.85546875" style="189" customWidth="1"/>
    <col min="14375" max="14378" width="14.5703125" style="189" customWidth="1"/>
    <col min="14379" max="14380" width="14.140625" style="189" customWidth="1"/>
    <col min="14381" max="14381" width="12.85546875" style="189" customWidth="1"/>
    <col min="14382" max="14382" width="11.7109375" style="189" customWidth="1"/>
    <col min="14383" max="14383" width="14.28515625" style="189" bestFit="1" customWidth="1"/>
    <col min="14384" max="14386" width="14.28515625" style="189" customWidth="1"/>
    <col min="14387" max="14388" width="14" style="189" customWidth="1"/>
    <col min="14389" max="14390" width="12.85546875" style="189" customWidth="1"/>
    <col min="14391" max="14392" width="14.140625" style="189" customWidth="1"/>
    <col min="14393" max="14394" width="12.7109375" style="189" customWidth="1"/>
    <col min="14395" max="14395" width="15.7109375" style="189" bestFit="1" customWidth="1"/>
    <col min="14396" max="14398" width="15.7109375" style="189" customWidth="1"/>
    <col min="14399" max="14400" width="14.85546875" style="189" customWidth="1"/>
    <col min="14401" max="14401" width="13.85546875" style="189" customWidth="1"/>
    <col min="14402" max="14402" width="15" style="189" customWidth="1"/>
    <col min="14403" max="14403" width="15.7109375" style="189" bestFit="1" customWidth="1"/>
    <col min="14404" max="14406" width="15.7109375" style="189" customWidth="1"/>
    <col min="14407" max="14408" width="15" style="189" customWidth="1"/>
    <col min="14409" max="14409" width="13.85546875" style="189" customWidth="1"/>
    <col min="14410" max="14410" width="11.5703125" style="189" customWidth="1"/>
    <col min="14411" max="14414" width="14" style="189" customWidth="1"/>
    <col min="14415" max="14416" width="14.28515625" style="189" customWidth="1"/>
    <col min="14417" max="14417" width="13.42578125" style="189" customWidth="1"/>
    <col min="14418" max="14418" width="12.85546875" style="189" customWidth="1"/>
    <col min="14419" max="14422" width="16.28515625" style="189" customWidth="1"/>
    <col min="14423" max="14426" width="16.140625" style="189" customWidth="1"/>
    <col min="14427" max="14430" width="14.5703125" style="189" customWidth="1"/>
    <col min="14431" max="14432" width="14" style="189" customWidth="1"/>
    <col min="14433" max="14433" width="12.7109375" style="189" customWidth="1"/>
    <col min="14434" max="14434" width="14" style="189" customWidth="1"/>
    <col min="14435" max="14438" width="15.7109375" style="189" customWidth="1"/>
    <col min="14439" max="14439" width="14.5703125" style="189" customWidth="1"/>
    <col min="14440" max="14440" width="16.28515625" style="189" customWidth="1"/>
    <col min="14441" max="14441" width="14.5703125" style="189" customWidth="1"/>
    <col min="14442" max="14442" width="15.7109375" style="189" customWidth="1"/>
    <col min="14443" max="14446" width="14.5703125" style="189" customWidth="1"/>
    <col min="14447" max="14447" width="14.7109375" style="189" bestFit="1" customWidth="1"/>
    <col min="14448" max="14449" width="14.7109375" style="189" customWidth="1"/>
    <col min="14450" max="14450" width="16.28515625" style="189" customWidth="1"/>
    <col min="14451" max="14451" width="15" style="189" bestFit="1" customWidth="1"/>
    <col min="14452" max="14454" width="15" style="189" customWidth="1"/>
    <col min="14455" max="14455" width="14.5703125" style="189" bestFit="1" customWidth="1"/>
    <col min="14456" max="14458" width="14.5703125" style="189" customWidth="1"/>
    <col min="14459" max="14460" width="15.28515625" style="189" customWidth="1"/>
    <col min="14461" max="14462" width="11.42578125" style="189" customWidth="1"/>
    <col min="14463" max="14464" width="14.7109375" style="189" customWidth="1"/>
    <col min="14465" max="14465" width="11.42578125" style="189" customWidth="1"/>
    <col min="14466" max="14466" width="12.42578125" style="189" bestFit="1" customWidth="1"/>
    <col min="14467" max="14468" width="9.140625" style="189"/>
    <col min="14469" max="14469" width="18.5703125" style="189" bestFit="1" customWidth="1"/>
    <col min="14470" max="14617" width="9.140625" style="189"/>
    <col min="14618" max="14618" width="4.85546875" style="189" customWidth="1"/>
    <col min="14619" max="14619" width="8.28515625" style="189" customWidth="1"/>
    <col min="14620" max="14620" width="7.28515625" style="189" bestFit="1" customWidth="1"/>
    <col min="14621" max="14621" width="8.5703125" style="189" bestFit="1" customWidth="1"/>
    <col min="14622" max="14622" width="40.7109375" style="189" customWidth="1"/>
    <col min="14623" max="14623" width="14.7109375" style="189" bestFit="1" customWidth="1"/>
    <col min="14624" max="14626" width="14.7109375" style="189" customWidth="1"/>
    <col min="14627" max="14627" width="14.140625" style="189" customWidth="1"/>
    <col min="14628" max="14628" width="14.42578125" style="189" customWidth="1"/>
    <col min="14629" max="14629" width="14.42578125" style="189" bestFit="1" customWidth="1"/>
    <col min="14630" max="14630" width="12.85546875" style="189" customWidth="1"/>
    <col min="14631" max="14634" width="14.5703125" style="189" customWidth="1"/>
    <col min="14635" max="14636" width="14.140625" style="189" customWidth="1"/>
    <col min="14637" max="14637" width="12.85546875" style="189" customWidth="1"/>
    <col min="14638" max="14638" width="11.7109375" style="189" customWidth="1"/>
    <col min="14639" max="14639" width="14.28515625" style="189" bestFit="1" customWidth="1"/>
    <col min="14640" max="14642" width="14.28515625" style="189" customWidth="1"/>
    <col min="14643" max="14644" width="14" style="189" customWidth="1"/>
    <col min="14645" max="14646" width="12.85546875" style="189" customWidth="1"/>
    <col min="14647" max="14648" width="14.140625" style="189" customWidth="1"/>
    <col min="14649" max="14650" width="12.7109375" style="189" customWidth="1"/>
    <col min="14651" max="14651" width="15.7109375" style="189" bestFit="1" customWidth="1"/>
    <col min="14652" max="14654" width="15.7109375" style="189" customWidth="1"/>
    <col min="14655" max="14656" width="14.85546875" style="189" customWidth="1"/>
    <col min="14657" max="14657" width="13.85546875" style="189" customWidth="1"/>
    <col min="14658" max="14658" width="15" style="189" customWidth="1"/>
    <col min="14659" max="14659" width="15.7109375" style="189" bestFit="1" customWidth="1"/>
    <col min="14660" max="14662" width="15.7109375" style="189" customWidth="1"/>
    <col min="14663" max="14664" width="15" style="189" customWidth="1"/>
    <col min="14665" max="14665" width="13.85546875" style="189" customWidth="1"/>
    <col min="14666" max="14666" width="11.5703125" style="189" customWidth="1"/>
    <col min="14667" max="14670" width="14" style="189" customWidth="1"/>
    <col min="14671" max="14672" width="14.28515625" style="189" customWidth="1"/>
    <col min="14673" max="14673" width="13.42578125" style="189" customWidth="1"/>
    <col min="14674" max="14674" width="12.85546875" style="189" customWidth="1"/>
    <col min="14675" max="14678" width="16.28515625" style="189" customWidth="1"/>
    <col min="14679" max="14682" width="16.140625" style="189" customWidth="1"/>
    <col min="14683" max="14686" width="14.5703125" style="189" customWidth="1"/>
    <col min="14687" max="14688" width="14" style="189" customWidth="1"/>
    <col min="14689" max="14689" width="12.7109375" style="189" customWidth="1"/>
    <col min="14690" max="14690" width="14" style="189" customWidth="1"/>
    <col min="14691" max="14694" width="15.7109375" style="189" customWidth="1"/>
    <col min="14695" max="14695" width="14.5703125" style="189" customWidth="1"/>
    <col min="14696" max="14696" width="16.28515625" style="189" customWidth="1"/>
    <col min="14697" max="14697" width="14.5703125" style="189" customWidth="1"/>
    <col min="14698" max="14698" width="15.7109375" style="189" customWidth="1"/>
    <col min="14699" max="14702" width="14.5703125" style="189" customWidth="1"/>
    <col min="14703" max="14703" width="14.7109375" style="189" bestFit="1" customWidth="1"/>
    <col min="14704" max="14705" width="14.7109375" style="189" customWidth="1"/>
    <col min="14706" max="14706" width="16.28515625" style="189" customWidth="1"/>
    <col min="14707" max="14707" width="15" style="189" bestFit="1" customWidth="1"/>
    <col min="14708" max="14710" width="15" style="189" customWidth="1"/>
    <col min="14711" max="14711" width="14.5703125" style="189" bestFit="1" customWidth="1"/>
    <col min="14712" max="14714" width="14.5703125" style="189" customWidth="1"/>
    <col min="14715" max="14716" width="15.28515625" style="189" customWidth="1"/>
    <col min="14717" max="14718" width="11.42578125" style="189" customWidth="1"/>
    <col min="14719" max="14720" width="14.7109375" style="189" customWidth="1"/>
    <col min="14721" max="14721" width="11.42578125" style="189" customWidth="1"/>
    <col min="14722" max="14722" width="12.42578125" style="189" bestFit="1" customWidth="1"/>
    <col min="14723" max="14724" width="9.140625" style="189"/>
    <col min="14725" max="14725" width="18.5703125" style="189" bestFit="1" customWidth="1"/>
    <col min="14726" max="14873" width="9.140625" style="189"/>
    <col min="14874" max="14874" width="4.85546875" style="189" customWidth="1"/>
    <col min="14875" max="14875" width="8.28515625" style="189" customWidth="1"/>
    <col min="14876" max="14876" width="7.28515625" style="189" bestFit="1" customWidth="1"/>
    <col min="14877" max="14877" width="8.5703125" style="189" bestFit="1" customWidth="1"/>
    <col min="14878" max="14878" width="40.7109375" style="189" customWidth="1"/>
    <col min="14879" max="14879" width="14.7109375" style="189" bestFit="1" customWidth="1"/>
    <col min="14880" max="14882" width="14.7109375" style="189" customWidth="1"/>
    <col min="14883" max="14883" width="14.140625" style="189" customWidth="1"/>
    <col min="14884" max="14884" width="14.42578125" style="189" customWidth="1"/>
    <col min="14885" max="14885" width="14.42578125" style="189" bestFit="1" customWidth="1"/>
    <col min="14886" max="14886" width="12.85546875" style="189" customWidth="1"/>
    <col min="14887" max="14890" width="14.5703125" style="189" customWidth="1"/>
    <col min="14891" max="14892" width="14.140625" style="189" customWidth="1"/>
    <col min="14893" max="14893" width="12.85546875" style="189" customWidth="1"/>
    <col min="14894" max="14894" width="11.7109375" style="189" customWidth="1"/>
    <col min="14895" max="14895" width="14.28515625" style="189" bestFit="1" customWidth="1"/>
    <col min="14896" max="14898" width="14.28515625" style="189" customWidth="1"/>
    <col min="14899" max="14900" width="14" style="189" customWidth="1"/>
    <col min="14901" max="14902" width="12.85546875" style="189" customWidth="1"/>
    <col min="14903" max="14904" width="14.140625" style="189" customWidth="1"/>
    <col min="14905" max="14906" width="12.7109375" style="189" customWidth="1"/>
    <col min="14907" max="14907" width="15.7109375" style="189" bestFit="1" customWidth="1"/>
    <col min="14908" max="14910" width="15.7109375" style="189" customWidth="1"/>
    <col min="14911" max="14912" width="14.85546875" style="189" customWidth="1"/>
    <col min="14913" max="14913" width="13.85546875" style="189" customWidth="1"/>
    <col min="14914" max="14914" width="15" style="189" customWidth="1"/>
    <col min="14915" max="14915" width="15.7109375" style="189" bestFit="1" customWidth="1"/>
    <col min="14916" max="14918" width="15.7109375" style="189" customWidth="1"/>
    <col min="14919" max="14920" width="15" style="189" customWidth="1"/>
    <col min="14921" max="14921" width="13.85546875" style="189" customWidth="1"/>
    <col min="14922" max="14922" width="11.5703125" style="189" customWidth="1"/>
    <col min="14923" max="14926" width="14" style="189" customWidth="1"/>
    <col min="14927" max="14928" width="14.28515625" style="189" customWidth="1"/>
    <col min="14929" max="14929" width="13.42578125" style="189" customWidth="1"/>
    <col min="14930" max="14930" width="12.85546875" style="189" customWidth="1"/>
    <col min="14931" max="14934" width="16.28515625" style="189" customWidth="1"/>
    <col min="14935" max="14938" width="16.140625" style="189" customWidth="1"/>
    <col min="14939" max="14942" width="14.5703125" style="189" customWidth="1"/>
    <col min="14943" max="14944" width="14" style="189" customWidth="1"/>
    <col min="14945" max="14945" width="12.7109375" style="189" customWidth="1"/>
    <col min="14946" max="14946" width="14" style="189" customWidth="1"/>
    <col min="14947" max="14950" width="15.7109375" style="189" customWidth="1"/>
    <col min="14951" max="14951" width="14.5703125" style="189" customWidth="1"/>
    <col min="14952" max="14952" width="16.28515625" style="189" customWidth="1"/>
    <col min="14953" max="14953" width="14.5703125" style="189" customWidth="1"/>
    <col min="14954" max="14954" width="15.7109375" style="189" customWidth="1"/>
    <col min="14955" max="14958" width="14.5703125" style="189" customWidth="1"/>
    <col min="14959" max="14959" width="14.7109375" style="189" bestFit="1" customWidth="1"/>
    <col min="14960" max="14961" width="14.7109375" style="189" customWidth="1"/>
    <col min="14962" max="14962" width="16.28515625" style="189" customWidth="1"/>
    <col min="14963" max="14963" width="15" style="189" bestFit="1" customWidth="1"/>
    <col min="14964" max="14966" width="15" style="189" customWidth="1"/>
    <col min="14967" max="14967" width="14.5703125" style="189" bestFit="1" customWidth="1"/>
    <col min="14968" max="14970" width="14.5703125" style="189" customWidth="1"/>
    <col min="14971" max="14972" width="15.28515625" style="189" customWidth="1"/>
    <col min="14973" max="14974" width="11.42578125" style="189" customWidth="1"/>
    <col min="14975" max="14976" width="14.7109375" style="189" customWidth="1"/>
    <col min="14977" max="14977" width="11.42578125" style="189" customWidth="1"/>
    <col min="14978" max="14978" width="12.42578125" style="189" bestFit="1" customWidth="1"/>
    <col min="14979" max="14980" width="9.140625" style="189"/>
    <col min="14981" max="14981" width="18.5703125" style="189" bestFit="1" customWidth="1"/>
    <col min="14982" max="15129" width="9.140625" style="189"/>
    <col min="15130" max="15130" width="4.85546875" style="189" customWidth="1"/>
    <col min="15131" max="15131" width="8.28515625" style="189" customWidth="1"/>
    <col min="15132" max="15132" width="7.28515625" style="189" bestFit="1" customWidth="1"/>
    <col min="15133" max="15133" width="8.5703125" style="189" bestFit="1" customWidth="1"/>
    <col min="15134" max="15134" width="40.7109375" style="189" customWidth="1"/>
    <col min="15135" max="15135" width="14.7109375" style="189" bestFit="1" customWidth="1"/>
    <col min="15136" max="15138" width="14.7109375" style="189" customWidth="1"/>
    <col min="15139" max="15139" width="14.140625" style="189" customWidth="1"/>
    <col min="15140" max="15140" width="14.42578125" style="189" customWidth="1"/>
    <col min="15141" max="15141" width="14.42578125" style="189" bestFit="1" customWidth="1"/>
    <col min="15142" max="15142" width="12.85546875" style="189" customWidth="1"/>
    <col min="15143" max="15146" width="14.5703125" style="189" customWidth="1"/>
    <col min="15147" max="15148" width="14.140625" style="189" customWidth="1"/>
    <col min="15149" max="15149" width="12.85546875" style="189" customWidth="1"/>
    <col min="15150" max="15150" width="11.7109375" style="189" customWidth="1"/>
    <col min="15151" max="15151" width="14.28515625" style="189" bestFit="1" customWidth="1"/>
    <col min="15152" max="15154" width="14.28515625" style="189" customWidth="1"/>
    <col min="15155" max="15156" width="14" style="189" customWidth="1"/>
    <col min="15157" max="15158" width="12.85546875" style="189" customWidth="1"/>
    <col min="15159" max="15160" width="14.140625" style="189" customWidth="1"/>
    <col min="15161" max="15162" width="12.7109375" style="189" customWidth="1"/>
    <col min="15163" max="15163" width="15.7109375" style="189" bestFit="1" customWidth="1"/>
    <col min="15164" max="15166" width="15.7109375" style="189" customWidth="1"/>
    <col min="15167" max="15168" width="14.85546875" style="189" customWidth="1"/>
    <col min="15169" max="15169" width="13.85546875" style="189" customWidth="1"/>
    <col min="15170" max="15170" width="15" style="189" customWidth="1"/>
    <col min="15171" max="15171" width="15.7109375" style="189" bestFit="1" customWidth="1"/>
    <col min="15172" max="15174" width="15.7109375" style="189" customWidth="1"/>
    <col min="15175" max="15176" width="15" style="189" customWidth="1"/>
    <col min="15177" max="15177" width="13.85546875" style="189" customWidth="1"/>
    <col min="15178" max="15178" width="11.5703125" style="189" customWidth="1"/>
    <col min="15179" max="15182" width="14" style="189" customWidth="1"/>
    <col min="15183" max="15184" width="14.28515625" style="189" customWidth="1"/>
    <col min="15185" max="15185" width="13.42578125" style="189" customWidth="1"/>
    <col min="15186" max="15186" width="12.85546875" style="189" customWidth="1"/>
    <col min="15187" max="15190" width="16.28515625" style="189" customWidth="1"/>
    <col min="15191" max="15194" width="16.140625" style="189" customWidth="1"/>
    <col min="15195" max="15198" width="14.5703125" style="189" customWidth="1"/>
    <col min="15199" max="15200" width="14" style="189" customWidth="1"/>
    <col min="15201" max="15201" width="12.7109375" style="189" customWidth="1"/>
    <col min="15202" max="15202" width="14" style="189" customWidth="1"/>
    <col min="15203" max="15206" width="15.7109375" style="189" customWidth="1"/>
    <col min="15207" max="15207" width="14.5703125" style="189" customWidth="1"/>
    <col min="15208" max="15208" width="16.28515625" style="189" customWidth="1"/>
    <col min="15209" max="15209" width="14.5703125" style="189" customWidth="1"/>
    <col min="15210" max="15210" width="15.7109375" style="189" customWidth="1"/>
    <col min="15211" max="15214" width="14.5703125" style="189" customWidth="1"/>
    <col min="15215" max="15215" width="14.7109375" style="189" bestFit="1" customWidth="1"/>
    <col min="15216" max="15217" width="14.7109375" style="189" customWidth="1"/>
    <col min="15218" max="15218" width="16.28515625" style="189" customWidth="1"/>
    <col min="15219" max="15219" width="15" style="189" bestFit="1" customWidth="1"/>
    <col min="15220" max="15222" width="15" style="189" customWidth="1"/>
    <col min="15223" max="15223" width="14.5703125" style="189" bestFit="1" customWidth="1"/>
    <col min="15224" max="15226" width="14.5703125" style="189" customWidth="1"/>
    <col min="15227" max="15228" width="15.28515625" style="189" customWidth="1"/>
    <col min="15229" max="15230" width="11.42578125" style="189" customWidth="1"/>
    <col min="15231" max="15232" width="14.7109375" style="189" customWidth="1"/>
    <col min="15233" max="15233" width="11.42578125" style="189" customWidth="1"/>
    <col min="15234" max="15234" width="12.42578125" style="189" bestFit="1" customWidth="1"/>
    <col min="15235" max="15236" width="9.140625" style="189"/>
    <col min="15237" max="15237" width="18.5703125" style="189" bestFit="1" customWidth="1"/>
    <col min="15238" max="15385" width="9.140625" style="189"/>
    <col min="15386" max="15386" width="4.85546875" style="189" customWidth="1"/>
    <col min="15387" max="15387" width="8.28515625" style="189" customWidth="1"/>
    <col min="15388" max="15388" width="7.28515625" style="189" bestFit="1" customWidth="1"/>
    <col min="15389" max="15389" width="8.5703125" style="189" bestFit="1" customWidth="1"/>
    <col min="15390" max="15390" width="40.7109375" style="189" customWidth="1"/>
    <col min="15391" max="15391" width="14.7109375" style="189" bestFit="1" customWidth="1"/>
    <col min="15392" max="15394" width="14.7109375" style="189" customWidth="1"/>
    <col min="15395" max="15395" width="14.140625" style="189" customWidth="1"/>
    <col min="15396" max="15396" width="14.42578125" style="189" customWidth="1"/>
    <col min="15397" max="15397" width="14.42578125" style="189" bestFit="1" customWidth="1"/>
    <col min="15398" max="15398" width="12.85546875" style="189" customWidth="1"/>
    <col min="15399" max="15402" width="14.5703125" style="189" customWidth="1"/>
    <col min="15403" max="15404" width="14.140625" style="189" customWidth="1"/>
    <col min="15405" max="15405" width="12.85546875" style="189" customWidth="1"/>
    <col min="15406" max="15406" width="11.7109375" style="189" customWidth="1"/>
    <col min="15407" max="15407" width="14.28515625" style="189" bestFit="1" customWidth="1"/>
    <col min="15408" max="15410" width="14.28515625" style="189" customWidth="1"/>
    <col min="15411" max="15412" width="14" style="189" customWidth="1"/>
    <col min="15413" max="15414" width="12.85546875" style="189" customWidth="1"/>
    <col min="15415" max="15416" width="14.140625" style="189" customWidth="1"/>
    <col min="15417" max="15418" width="12.7109375" style="189" customWidth="1"/>
    <col min="15419" max="15419" width="15.7109375" style="189" bestFit="1" customWidth="1"/>
    <col min="15420" max="15422" width="15.7109375" style="189" customWidth="1"/>
    <col min="15423" max="15424" width="14.85546875" style="189" customWidth="1"/>
    <col min="15425" max="15425" width="13.85546875" style="189" customWidth="1"/>
    <col min="15426" max="15426" width="15" style="189" customWidth="1"/>
    <col min="15427" max="15427" width="15.7109375" style="189" bestFit="1" customWidth="1"/>
    <col min="15428" max="15430" width="15.7109375" style="189" customWidth="1"/>
    <col min="15431" max="15432" width="15" style="189" customWidth="1"/>
    <col min="15433" max="15433" width="13.85546875" style="189" customWidth="1"/>
    <col min="15434" max="15434" width="11.5703125" style="189" customWidth="1"/>
    <col min="15435" max="15438" width="14" style="189" customWidth="1"/>
    <col min="15439" max="15440" width="14.28515625" style="189" customWidth="1"/>
    <col min="15441" max="15441" width="13.42578125" style="189" customWidth="1"/>
    <col min="15442" max="15442" width="12.85546875" style="189" customWidth="1"/>
    <col min="15443" max="15446" width="16.28515625" style="189" customWidth="1"/>
    <col min="15447" max="15450" width="16.140625" style="189" customWidth="1"/>
    <col min="15451" max="15454" width="14.5703125" style="189" customWidth="1"/>
    <col min="15455" max="15456" width="14" style="189" customWidth="1"/>
    <col min="15457" max="15457" width="12.7109375" style="189" customWidth="1"/>
    <col min="15458" max="15458" width="14" style="189" customWidth="1"/>
    <col min="15459" max="15462" width="15.7109375" style="189" customWidth="1"/>
    <col min="15463" max="15463" width="14.5703125" style="189" customWidth="1"/>
    <col min="15464" max="15464" width="16.28515625" style="189" customWidth="1"/>
    <col min="15465" max="15465" width="14.5703125" style="189" customWidth="1"/>
    <col min="15466" max="15466" width="15.7109375" style="189" customWidth="1"/>
    <col min="15467" max="15470" width="14.5703125" style="189" customWidth="1"/>
    <col min="15471" max="15471" width="14.7109375" style="189" bestFit="1" customWidth="1"/>
    <col min="15472" max="15473" width="14.7109375" style="189" customWidth="1"/>
    <col min="15474" max="15474" width="16.28515625" style="189" customWidth="1"/>
    <col min="15475" max="15475" width="15" style="189" bestFit="1" customWidth="1"/>
    <col min="15476" max="15478" width="15" style="189" customWidth="1"/>
    <col min="15479" max="15479" width="14.5703125" style="189" bestFit="1" customWidth="1"/>
    <col min="15480" max="15482" width="14.5703125" style="189" customWidth="1"/>
    <col min="15483" max="15484" width="15.28515625" style="189" customWidth="1"/>
    <col min="15485" max="15486" width="11.42578125" style="189" customWidth="1"/>
    <col min="15487" max="15488" width="14.7109375" style="189" customWidth="1"/>
    <col min="15489" max="15489" width="11.42578125" style="189" customWidth="1"/>
    <col min="15490" max="15490" width="12.42578125" style="189" bestFit="1" customWidth="1"/>
    <col min="15491" max="15492" width="9.140625" style="189"/>
    <col min="15493" max="15493" width="18.5703125" style="189" bestFit="1" customWidth="1"/>
    <col min="15494" max="15641" width="9.140625" style="189"/>
    <col min="15642" max="15642" width="4.85546875" style="189" customWidth="1"/>
    <col min="15643" max="15643" width="8.28515625" style="189" customWidth="1"/>
    <col min="15644" max="15644" width="7.28515625" style="189" bestFit="1" customWidth="1"/>
    <col min="15645" max="15645" width="8.5703125" style="189" bestFit="1" customWidth="1"/>
    <col min="15646" max="15646" width="40.7109375" style="189" customWidth="1"/>
    <col min="15647" max="15647" width="14.7109375" style="189" bestFit="1" customWidth="1"/>
    <col min="15648" max="15650" width="14.7109375" style="189" customWidth="1"/>
    <col min="15651" max="15651" width="14.140625" style="189" customWidth="1"/>
    <col min="15652" max="15652" width="14.42578125" style="189" customWidth="1"/>
    <col min="15653" max="15653" width="14.42578125" style="189" bestFit="1" customWidth="1"/>
    <col min="15654" max="15654" width="12.85546875" style="189" customWidth="1"/>
    <col min="15655" max="15658" width="14.5703125" style="189" customWidth="1"/>
    <col min="15659" max="15660" width="14.140625" style="189" customWidth="1"/>
    <col min="15661" max="15661" width="12.85546875" style="189" customWidth="1"/>
    <col min="15662" max="15662" width="11.7109375" style="189" customWidth="1"/>
    <col min="15663" max="15663" width="14.28515625" style="189" bestFit="1" customWidth="1"/>
    <col min="15664" max="15666" width="14.28515625" style="189" customWidth="1"/>
    <col min="15667" max="15668" width="14" style="189" customWidth="1"/>
    <col min="15669" max="15670" width="12.85546875" style="189" customWidth="1"/>
    <col min="15671" max="15672" width="14.140625" style="189" customWidth="1"/>
    <col min="15673" max="15674" width="12.7109375" style="189" customWidth="1"/>
    <col min="15675" max="15675" width="15.7109375" style="189" bestFit="1" customWidth="1"/>
    <col min="15676" max="15678" width="15.7109375" style="189" customWidth="1"/>
    <col min="15679" max="15680" width="14.85546875" style="189" customWidth="1"/>
    <col min="15681" max="15681" width="13.85546875" style="189" customWidth="1"/>
    <col min="15682" max="15682" width="15" style="189" customWidth="1"/>
    <col min="15683" max="15683" width="15.7109375" style="189" bestFit="1" customWidth="1"/>
    <col min="15684" max="15686" width="15.7109375" style="189" customWidth="1"/>
    <col min="15687" max="15688" width="15" style="189" customWidth="1"/>
    <col min="15689" max="15689" width="13.85546875" style="189" customWidth="1"/>
    <col min="15690" max="15690" width="11.5703125" style="189" customWidth="1"/>
    <col min="15691" max="15694" width="14" style="189" customWidth="1"/>
    <col min="15695" max="15696" width="14.28515625" style="189" customWidth="1"/>
    <col min="15697" max="15697" width="13.42578125" style="189" customWidth="1"/>
    <col min="15698" max="15698" width="12.85546875" style="189" customWidth="1"/>
    <col min="15699" max="15702" width="16.28515625" style="189" customWidth="1"/>
    <col min="15703" max="15706" width="16.140625" style="189" customWidth="1"/>
    <col min="15707" max="15710" width="14.5703125" style="189" customWidth="1"/>
    <col min="15711" max="15712" width="14" style="189" customWidth="1"/>
    <col min="15713" max="15713" width="12.7109375" style="189" customWidth="1"/>
    <col min="15714" max="15714" width="14" style="189" customWidth="1"/>
    <col min="15715" max="15718" width="15.7109375" style="189" customWidth="1"/>
    <col min="15719" max="15719" width="14.5703125" style="189" customWidth="1"/>
    <col min="15720" max="15720" width="16.28515625" style="189" customWidth="1"/>
    <col min="15721" max="15721" width="14.5703125" style="189" customWidth="1"/>
    <col min="15722" max="15722" width="15.7109375" style="189" customWidth="1"/>
    <col min="15723" max="15726" width="14.5703125" style="189" customWidth="1"/>
    <col min="15727" max="15727" width="14.7109375" style="189" bestFit="1" customWidth="1"/>
    <col min="15728" max="15729" width="14.7109375" style="189" customWidth="1"/>
    <col min="15730" max="15730" width="16.28515625" style="189" customWidth="1"/>
    <col min="15731" max="15731" width="15" style="189" bestFit="1" customWidth="1"/>
    <col min="15732" max="15734" width="15" style="189" customWidth="1"/>
    <col min="15735" max="15735" width="14.5703125" style="189" bestFit="1" customWidth="1"/>
    <col min="15736" max="15738" width="14.5703125" style="189" customWidth="1"/>
    <col min="15739" max="15740" width="15.28515625" style="189" customWidth="1"/>
    <col min="15741" max="15742" width="11.42578125" style="189" customWidth="1"/>
    <col min="15743" max="15744" width="14.7109375" style="189" customWidth="1"/>
    <col min="15745" max="15745" width="11.42578125" style="189" customWidth="1"/>
    <col min="15746" max="15746" width="12.42578125" style="189" bestFit="1" customWidth="1"/>
    <col min="15747" max="15748" width="9.140625" style="189"/>
    <col min="15749" max="15749" width="18.5703125" style="189" bestFit="1" customWidth="1"/>
    <col min="15750" max="15897" width="9.140625" style="189"/>
    <col min="15898" max="15898" width="4.85546875" style="189" customWidth="1"/>
    <col min="15899" max="15899" width="8.28515625" style="189" customWidth="1"/>
    <col min="15900" max="15900" width="7.28515625" style="189" bestFit="1" customWidth="1"/>
    <col min="15901" max="15901" width="8.5703125" style="189" bestFit="1" customWidth="1"/>
    <col min="15902" max="15902" width="40.7109375" style="189" customWidth="1"/>
    <col min="15903" max="15903" width="14.7109375" style="189" bestFit="1" customWidth="1"/>
    <col min="15904" max="15906" width="14.7109375" style="189" customWidth="1"/>
    <col min="15907" max="15907" width="14.140625" style="189" customWidth="1"/>
    <col min="15908" max="15908" width="14.42578125" style="189" customWidth="1"/>
    <col min="15909" max="15909" width="14.42578125" style="189" bestFit="1" customWidth="1"/>
    <col min="15910" max="15910" width="12.85546875" style="189" customWidth="1"/>
    <col min="15911" max="15914" width="14.5703125" style="189" customWidth="1"/>
    <col min="15915" max="15916" width="14.140625" style="189" customWidth="1"/>
    <col min="15917" max="15917" width="12.85546875" style="189" customWidth="1"/>
    <col min="15918" max="15918" width="11.7109375" style="189" customWidth="1"/>
    <col min="15919" max="15919" width="14.28515625" style="189" bestFit="1" customWidth="1"/>
    <col min="15920" max="15922" width="14.28515625" style="189" customWidth="1"/>
    <col min="15923" max="15924" width="14" style="189" customWidth="1"/>
    <col min="15925" max="15926" width="12.85546875" style="189" customWidth="1"/>
    <col min="15927" max="15928" width="14.140625" style="189" customWidth="1"/>
    <col min="15929" max="15930" width="12.7109375" style="189" customWidth="1"/>
    <col min="15931" max="15931" width="15.7109375" style="189" bestFit="1" customWidth="1"/>
    <col min="15932" max="15934" width="15.7109375" style="189" customWidth="1"/>
    <col min="15935" max="15936" width="14.85546875" style="189" customWidth="1"/>
    <col min="15937" max="15937" width="13.85546875" style="189" customWidth="1"/>
    <col min="15938" max="15938" width="15" style="189" customWidth="1"/>
    <col min="15939" max="15939" width="15.7109375" style="189" bestFit="1" customWidth="1"/>
    <col min="15940" max="15942" width="15.7109375" style="189" customWidth="1"/>
    <col min="15943" max="15944" width="15" style="189" customWidth="1"/>
    <col min="15945" max="15945" width="13.85546875" style="189" customWidth="1"/>
    <col min="15946" max="15946" width="11.5703125" style="189" customWidth="1"/>
    <col min="15947" max="15950" width="14" style="189" customWidth="1"/>
    <col min="15951" max="15952" width="14.28515625" style="189" customWidth="1"/>
    <col min="15953" max="15953" width="13.42578125" style="189" customWidth="1"/>
    <col min="15954" max="15954" width="12.85546875" style="189" customWidth="1"/>
    <col min="15955" max="15958" width="16.28515625" style="189" customWidth="1"/>
    <col min="15959" max="15962" width="16.140625" style="189" customWidth="1"/>
    <col min="15963" max="15966" width="14.5703125" style="189" customWidth="1"/>
    <col min="15967" max="15968" width="14" style="189" customWidth="1"/>
    <col min="15969" max="15969" width="12.7109375" style="189" customWidth="1"/>
    <col min="15970" max="15970" width="14" style="189" customWidth="1"/>
    <col min="15971" max="15974" width="15.7109375" style="189" customWidth="1"/>
    <col min="15975" max="15975" width="14.5703125" style="189" customWidth="1"/>
    <col min="15976" max="15976" width="16.28515625" style="189" customWidth="1"/>
    <col min="15977" max="15977" width="14.5703125" style="189" customWidth="1"/>
    <col min="15978" max="15978" width="15.7109375" style="189" customWidth="1"/>
    <col min="15979" max="15982" width="14.5703125" style="189" customWidth="1"/>
    <col min="15983" max="15983" width="14.7109375" style="189" bestFit="1" customWidth="1"/>
    <col min="15984" max="15985" width="14.7109375" style="189" customWidth="1"/>
    <col min="15986" max="15986" width="16.28515625" style="189" customWidth="1"/>
    <col min="15987" max="15987" width="15" style="189" bestFit="1" customWidth="1"/>
    <col min="15988" max="15990" width="15" style="189" customWidth="1"/>
    <col min="15991" max="15991" width="14.5703125" style="189" bestFit="1" customWidth="1"/>
    <col min="15992" max="15994" width="14.5703125" style="189" customWidth="1"/>
    <col min="15995" max="15996" width="15.28515625" style="189" customWidth="1"/>
    <col min="15997" max="15998" width="11.42578125" style="189" customWidth="1"/>
    <col min="15999" max="16000" width="14.7109375" style="189" customWidth="1"/>
    <col min="16001" max="16001" width="11.42578125" style="189" customWidth="1"/>
    <col min="16002" max="16002" width="12.42578125" style="189" bestFit="1" customWidth="1"/>
    <col min="16003" max="16004" width="9.140625" style="189"/>
    <col min="16005" max="16005" width="18.5703125" style="189" bestFit="1" customWidth="1"/>
    <col min="16006" max="16153" width="9.140625" style="189"/>
    <col min="16154" max="16154" width="4.85546875" style="189" customWidth="1"/>
    <col min="16155" max="16155" width="8.28515625" style="189" customWidth="1"/>
    <col min="16156" max="16156" width="7.28515625" style="189" bestFit="1" customWidth="1"/>
    <col min="16157" max="16157" width="8.5703125" style="189" bestFit="1" customWidth="1"/>
    <col min="16158" max="16158" width="40.7109375" style="189" customWidth="1"/>
    <col min="16159" max="16159" width="14.7109375" style="189" bestFit="1" customWidth="1"/>
    <col min="16160" max="16162" width="14.7109375" style="189" customWidth="1"/>
    <col min="16163" max="16163" width="14.140625" style="189" customWidth="1"/>
    <col min="16164" max="16164" width="14.42578125" style="189" customWidth="1"/>
    <col min="16165" max="16165" width="14.42578125" style="189" bestFit="1" customWidth="1"/>
    <col min="16166" max="16166" width="12.85546875" style="189" customWidth="1"/>
    <col min="16167" max="16170" width="14.5703125" style="189" customWidth="1"/>
    <col min="16171" max="16172" width="14.140625" style="189" customWidth="1"/>
    <col min="16173" max="16173" width="12.85546875" style="189" customWidth="1"/>
    <col min="16174" max="16174" width="11.7109375" style="189" customWidth="1"/>
    <col min="16175" max="16175" width="14.28515625" style="189" bestFit="1" customWidth="1"/>
    <col min="16176" max="16178" width="14.28515625" style="189" customWidth="1"/>
    <col min="16179" max="16180" width="14" style="189" customWidth="1"/>
    <col min="16181" max="16182" width="12.85546875" style="189" customWidth="1"/>
    <col min="16183" max="16184" width="14.140625" style="189" customWidth="1"/>
    <col min="16185" max="16186" width="12.7109375" style="189" customWidth="1"/>
    <col min="16187" max="16187" width="15.7109375" style="189" bestFit="1" customWidth="1"/>
    <col min="16188" max="16190" width="15.7109375" style="189" customWidth="1"/>
    <col min="16191" max="16192" width="14.85546875" style="189" customWidth="1"/>
    <col min="16193" max="16193" width="13.85546875" style="189" customWidth="1"/>
    <col min="16194" max="16194" width="15" style="189" customWidth="1"/>
    <col min="16195" max="16195" width="15.7109375" style="189" bestFit="1" customWidth="1"/>
    <col min="16196" max="16198" width="15.7109375" style="189" customWidth="1"/>
    <col min="16199" max="16200" width="15" style="189" customWidth="1"/>
    <col min="16201" max="16201" width="13.85546875" style="189" customWidth="1"/>
    <col min="16202" max="16202" width="11.5703125" style="189" customWidth="1"/>
    <col min="16203" max="16206" width="14" style="189" customWidth="1"/>
    <col min="16207" max="16208" width="14.28515625" style="189" customWidth="1"/>
    <col min="16209" max="16209" width="13.42578125" style="189" customWidth="1"/>
    <col min="16210" max="16210" width="12.85546875" style="189" customWidth="1"/>
    <col min="16211" max="16214" width="16.28515625" style="189" customWidth="1"/>
    <col min="16215" max="16218" width="16.140625" style="189" customWidth="1"/>
    <col min="16219" max="16222" width="14.5703125" style="189" customWidth="1"/>
    <col min="16223" max="16224" width="14" style="189" customWidth="1"/>
    <col min="16225" max="16225" width="12.7109375" style="189" customWidth="1"/>
    <col min="16226" max="16226" width="14" style="189" customWidth="1"/>
    <col min="16227" max="16230" width="15.7109375" style="189" customWidth="1"/>
    <col min="16231" max="16231" width="14.5703125" style="189" customWidth="1"/>
    <col min="16232" max="16232" width="16.28515625" style="189" customWidth="1"/>
    <col min="16233" max="16233" width="14.5703125" style="189" customWidth="1"/>
    <col min="16234" max="16234" width="15.7109375" style="189" customWidth="1"/>
    <col min="16235" max="16238" width="14.5703125" style="189" customWidth="1"/>
    <col min="16239" max="16239" width="14.7109375" style="189" bestFit="1" customWidth="1"/>
    <col min="16240" max="16241" width="14.7109375" style="189" customWidth="1"/>
    <col min="16242" max="16242" width="16.28515625" style="189" customWidth="1"/>
    <col min="16243" max="16243" width="15" style="189" bestFit="1" customWidth="1"/>
    <col min="16244" max="16246" width="15" style="189" customWidth="1"/>
    <col min="16247" max="16247" width="14.5703125" style="189" bestFit="1" customWidth="1"/>
    <col min="16248" max="16250" width="14.5703125" style="189" customWidth="1"/>
    <col min="16251" max="16252" width="15.28515625" style="189" customWidth="1"/>
    <col min="16253" max="16254" width="11.42578125" style="189" customWidth="1"/>
    <col min="16255" max="16256" width="14.7109375" style="189" customWidth="1"/>
    <col min="16257" max="16257" width="11.42578125" style="189" customWidth="1"/>
    <col min="16258" max="16258" width="12.42578125" style="189" bestFit="1" customWidth="1"/>
    <col min="16259" max="16260" width="9.140625" style="189"/>
    <col min="16261" max="16261" width="18.5703125" style="189" bestFit="1" customWidth="1"/>
    <col min="16262" max="16384" width="9.140625" style="189"/>
  </cols>
  <sheetData>
    <row r="1" spans="1:133" ht="15.75" x14ac:dyDescent="0.25">
      <c r="A1" s="1170" t="s">
        <v>132</v>
      </c>
      <c r="B1" s="1170"/>
      <c r="C1" s="1170"/>
      <c r="D1" s="1170"/>
      <c r="E1" s="1170"/>
      <c r="J1" s="190"/>
      <c r="L1" s="190"/>
      <c r="AY1" s="191"/>
      <c r="AZ1" s="191"/>
      <c r="BA1" s="191"/>
      <c r="BB1" s="191"/>
      <c r="BC1" s="191"/>
      <c r="BD1" s="192"/>
      <c r="BE1" s="192"/>
      <c r="BF1" s="192"/>
      <c r="BG1" s="192"/>
      <c r="BH1" s="192"/>
      <c r="BI1" s="192"/>
      <c r="BJ1" s="192"/>
      <c r="BK1" s="192"/>
      <c r="BL1" s="192"/>
      <c r="BM1" s="192"/>
      <c r="CN1" s="193"/>
      <c r="CO1" s="193"/>
      <c r="CR1" s="194"/>
      <c r="CS1" s="194"/>
      <c r="CT1" s="194"/>
      <c r="CU1" s="194"/>
      <c r="CV1" s="194"/>
      <c r="DL1" s="193"/>
      <c r="DM1" s="193"/>
      <c r="DN1" s="193"/>
      <c r="DO1" s="193"/>
      <c r="DP1" s="193"/>
      <c r="DZ1" s="195" t="s">
        <v>239</v>
      </c>
    </row>
    <row r="2" spans="1:133" ht="15.75" x14ac:dyDescent="0.25">
      <c r="A2" s="588"/>
      <c r="B2" s="588"/>
      <c r="C2" s="588"/>
      <c r="D2" s="588"/>
      <c r="E2" s="588"/>
      <c r="S2" s="193"/>
      <c r="AG2" s="190"/>
      <c r="AY2" s="196"/>
      <c r="AZ2" s="196"/>
      <c r="BA2" s="196"/>
      <c r="BB2" s="196"/>
      <c r="BC2" s="196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CK2" s="1040"/>
      <c r="CQ2" s="193"/>
      <c r="CR2" s="193"/>
      <c r="CS2" s="193"/>
      <c r="CT2" s="193"/>
      <c r="CU2" s="193"/>
      <c r="CV2" s="193"/>
    </row>
    <row r="3" spans="1:133" s="197" customFormat="1" ht="43.5" customHeight="1" x14ac:dyDescent="0.25">
      <c r="A3" s="1165" t="s">
        <v>630</v>
      </c>
      <c r="B3" s="1165"/>
      <c r="C3" s="1165"/>
      <c r="D3" s="1165"/>
      <c r="E3" s="1165"/>
      <c r="F3" s="1046"/>
      <c r="G3" s="1046"/>
      <c r="H3" s="1046"/>
      <c r="I3" s="1046"/>
      <c r="J3" s="1046"/>
      <c r="K3" s="1046"/>
      <c r="L3" s="1046"/>
      <c r="M3" s="1046"/>
      <c r="N3" s="1046"/>
      <c r="O3" s="1046"/>
      <c r="P3" s="1046"/>
      <c r="Q3" s="1046"/>
      <c r="R3" s="1046"/>
      <c r="S3" s="1046"/>
      <c r="T3" s="1046"/>
      <c r="U3" s="1046"/>
      <c r="V3" s="1046"/>
      <c r="W3" s="1046"/>
      <c r="X3" s="1046"/>
      <c r="Y3" s="1046"/>
      <c r="Z3" s="1046"/>
      <c r="AA3" s="1046"/>
      <c r="AB3" s="1046"/>
      <c r="AC3" s="1046"/>
      <c r="AD3" s="1046"/>
      <c r="AE3" s="1046"/>
      <c r="AF3" s="1046"/>
      <c r="AG3" s="1046"/>
      <c r="AH3" s="1046"/>
      <c r="AI3" s="1046"/>
      <c r="AJ3" s="1046"/>
      <c r="AK3" s="1046"/>
      <c r="AL3" s="1046"/>
      <c r="AM3" s="1046"/>
      <c r="AN3" s="1046"/>
      <c r="AO3" s="1046"/>
      <c r="AP3" s="1046"/>
      <c r="AQ3" s="1046"/>
      <c r="AR3" s="1046"/>
      <c r="AS3" s="1046"/>
      <c r="AT3" s="1046"/>
      <c r="AU3" s="1046"/>
      <c r="AV3" s="1046"/>
      <c r="AW3" s="1046"/>
      <c r="AX3" s="1046"/>
      <c r="AY3" s="1046"/>
      <c r="AZ3" s="1046"/>
      <c r="BA3" s="1046"/>
      <c r="BB3" s="1046"/>
      <c r="BC3" s="1046"/>
      <c r="BD3" s="1046"/>
      <c r="BE3" s="1046"/>
      <c r="BF3" s="1046"/>
      <c r="BG3" s="1046"/>
      <c r="BH3" s="1046"/>
      <c r="BI3" s="1046"/>
      <c r="BJ3" s="1046"/>
      <c r="BK3" s="1046"/>
      <c r="BL3" s="1046"/>
      <c r="BM3" s="1046"/>
      <c r="BN3" s="1046"/>
      <c r="BO3" s="1046"/>
      <c r="BP3" s="1046"/>
      <c r="BQ3" s="1046"/>
      <c r="BR3" s="1046"/>
      <c r="BS3" s="1046"/>
      <c r="BT3" s="1046"/>
      <c r="BU3" s="1046"/>
      <c r="BV3" s="1046"/>
      <c r="BW3" s="1046"/>
      <c r="BX3" s="1046"/>
      <c r="BY3" s="1046"/>
      <c r="BZ3" s="1046"/>
      <c r="CA3" s="1046"/>
      <c r="CB3" s="1046"/>
      <c r="CC3" s="1046"/>
      <c r="CD3" s="1046"/>
      <c r="CE3" s="1046"/>
      <c r="CF3" s="1046"/>
      <c r="CG3" s="1046"/>
      <c r="CH3" s="1046"/>
      <c r="CI3" s="1046"/>
      <c r="CJ3" s="1046"/>
      <c r="CK3" s="1046"/>
      <c r="CL3" s="1046"/>
      <c r="CM3" s="1046"/>
      <c r="CN3" s="1046"/>
      <c r="CO3" s="1046"/>
      <c r="CP3" s="1046"/>
      <c r="CQ3" s="1046"/>
      <c r="CR3" s="1046"/>
      <c r="CS3" s="1046"/>
      <c r="CT3" s="1046"/>
      <c r="CU3" s="1046"/>
      <c r="CV3" s="1046"/>
      <c r="CW3" s="1046"/>
      <c r="CX3" s="1046"/>
      <c r="CY3" s="1046"/>
      <c r="CZ3" s="1046"/>
      <c r="DA3" s="1046"/>
      <c r="DB3" s="1046"/>
      <c r="DC3" s="1046"/>
      <c r="DD3" s="1046"/>
      <c r="DE3" s="1046"/>
      <c r="DF3" s="1046"/>
      <c r="DG3" s="1046"/>
      <c r="DH3" s="1046"/>
      <c r="DI3" s="1046"/>
      <c r="DJ3" s="1046"/>
      <c r="DK3" s="1046"/>
      <c r="DL3" s="1046"/>
      <c r="DM3" s="1046"/>
      <c r="DN3" s="1046"/>
      <c r="DO3" s="1046"/>
      <c r="DP3" s="1046"/>
      <c r="DQ3" s="1046"/>
      <c r="DR3" s="1046"/>
      <c r="DS3" s="1046"/>
      <c r="DT3" s="1046"/>
      <c r="DU3" s="1046"/>
      <c r="DV3" s="1046"/>
      <c r="DW3" s="1046"/>
      <c r="DX3" s="1046"/>
      <c r="DY3" s="1046"/>
      <c r="DZ3" s="1046"/>
      <c r="EC3" s="198"/>
    </row>
    <row r="4" spans="1:133" s="197" customFormat="1" ht="19.5" customHeight="1" x14ac:dyDescent="0.25">
      <c r="A4" s="1166" t="s">
        <v>1</v>
      </c>
      <c r="B4" s="1166"/>
      <c r="C4" s="1166"/>
      <c r="D4" s="1166"/>
      <c r="E4" s="1166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1047"/>
      <c r="AF4" s="1047"/>
      <c r="AG4" s="1047"/>
      <c r="AH4" s="1047"/>
      <c r="AI4" s="1047"/>
      <c r="AJ4" s="1047"/>
      <c r="AK4" s="1047"/>
      <c r="AL4" s="1047"/>
      <c r="AM4" s="1047"/>
      <c r="AN4" s="1047"/>
      <c r="AO4" s="1047"/>
      <c r="AP4" s="1047"/>
      <c r="AQ4" s="1047"/>
      <c r="AR4" s="1047"/>
      <c r="AS4" s="1047"/>
      <c r="AT4" s="1047"/>
      <c r="AU4" s="1047"/>
      <c r="AV4" s="1047"/>
      <c r="AW4" s="1047"/>
      <c r="AX4" s="1047"/>
      <c r="AY4" s="1047"/>
      <c r="AZ4" s="1047"/>
      <c r="BA4" s="1047"/>
      <c r="BB4" s="1047"/>
      <c r="BC4" s="1047"/>
      <c r="BD4" s="1047"/>
      <c r="BE4" s="1047"/>
      <c r="BF4" s="1047"/>
      <c r="BG4" s="1047"/>
      <c r="BH4" s="1047"/>
      <c r="BI4" s="1047"/>
      <c r="BJ4" s="1047"/>
      <c r="BK4" s="1047"/>
      <c r="BL4" s="1047"/>
      <c r="BM4" s="1047"/>
      <c r="BN4" s="1047"/>
      <c r="BO4" s="1047"/>
      <c r="BP4" s="1047"/>
      <c r="BQ4" s="1047"/>
      <c r="BR4" s="1047"/>
      <c r="BS4" s="1047"/>
      <c r="BT4" s="1047"/>
      <c r="BU4" s="1047"/>
      <c r="BV4" s="1047"/>
      <c r="BW4" s="1047"/>
      <c r="BX4" s="1047"/>
      <c r="BY4" s="1047"/>
      <c r="BZ4" s="1047"/>
      <c r="CA4" s="1047"/>
      <c r="CB4" s="1047"/>
      <c r="CC4" s="1047"/>
      <c r="CD4" s="1047"/>
      <c r="CE4" s="1047"/>
      <c r="CF4" s="1047"/>
      <c r="CG4" s="1047"/>
      <c r="CH4" s="1047"/>
      <c r="CI4" s="1047"/>
      <c r="CJ4" s="1047"/>
      <c r="CK4" s="1047"/>
      <c r="CL4" s="1047"/>
      <c r="CM4" s="1047"/>
      <c r="CN4" s="1047"/>
      <c r="CO4" s="1047"/>
      <c r="CP4" s="1047"/>
      <c r="CQ4" s="1047"/>
      <c r="CR4" s="1047"/>
      <c r="CS4" s="1047"/>
      <c r="CT4" s="1047"/>
      <c r="CU4" s="1047"/>
      <c r="CV4" s="1047"/>
      <c r="CW4" s="1047"/>
      <c r="CX4" s="1047"/>
      <c r="CY4" s="1047"/>
      <c r="CZ4" s="1047"/>
      <c r="DA4" s="1047"/>
      <c r="DB4" s="1047"/>
      <c r="DC4" s="1047"/>
      <c r="DD4" s="1047"/>
      <c r="DE4" s="1047"/>
      <c r="DF4" s="1047"/>
      <c r="DG4" s="1047"/>
      <c r="DH4" s="1047"/>
      <c r="DI4" s="1047"/>
      <c r="DJ4" s="1047"/>
      <c r="DK4" s="1047"/>
      <c r="DL4" s="1047"/>
      <c r="DM4" s="1047"/>
      <c r="DN4" s="1047"/>
      <c r="DO4" s="1047"/>
      <c r="DP4" s="1047"/>
      <c r="DQ4" s="1047"/>
      <c r="DR4" s="1047"/>
      <c r="DS4" s="1047"/>
      <c r="DT4" s="1047"/>
      <c r="DU4" s="1047"/>
      <c r="DV4" s="1047"/>
      <c r="DW4" s="1047"/>
      <c r="DX4" s="1047"/>
      <c r="DY4" s="1047"/>
      <c r="DZ4" s="1047"/>
      <c r="EC4" s="198"/>
    </row>
    <row r="5" spans="1:133" ht="19.5" customHeight="1" x14ac:dyDescent="0.25">
      <c r="A5" s="490"/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490"/>
      <c r="U5" s="490"/>
      <c r="V5" s="490"/>
      <c r="W5" s="490"/>
      <c r="X5" s="490"/>
      <c r="Y5" s="490"/>
      <c r="Z5" s="490"/>
      <c r="AA5" s="490"/>
      <c r="AB5" s="490"/>
      <c r="AC5" s="490"/>
      <c r="AD5" s="490"/>
      <c r="AE5" s="490"/>
      <c r="AF5" s="490"/>
      <c r="AG5" s="490"/>
      <c r="AH5" s="490"/>
      <c r="AI5" s="490"/>
      <c r="AJ5" s="490"/>
      <c r="AK5" s="490"/>
      <c r="AL5" s="490"/>
      <c r="AM5" s="490"/>
      <c r="AN5" s="490"/>
      <c r="AO5" s="490"/>
      <c r="AP5" s="490"/>
      <c r="AQ5" s="490"/>
      <c r="AR5" s="490"/>
      <c r="AS5" s="490"/>
      <c r="AT5" s="490"/>
      <c r="AU5" s="490"/>
      <c r="AV5" s="490"/>
      <c r="AW5" s="384"/>
      <c r="AX5" s="383"/>
      <c r="AY5" s="383"/>
      <c r="AZ5" s="383"/>
      <c r="BA5" s="383"/>
      <c r="BB5" s="383"/>
      <c r="BC5" s="383"/>
      <c r="BD5" s="383"/>
      <c r="BE5" s="490"/>
      <c r="BF5" s="490"/>
      <c r="BG5" s="490"/>
      <c r="BH5" s="490"/>
      <c r="BI5" s="490"/>
      <c r="BJ5" s="490"/>
      <c r="BK5" s="490"/>
      <c r="BL5" s="490"/>
      <c r="BM5" s="490"/>
      <c r="BN5" s="490"/>
      <c r="BO5" s="490"/>
      <c r="BP5" s="490"/>
      <c r="BQ5" s="490"/>
      <c r="BR5" s="490"/>
      <c r="BS5" s="490"/>
      <c r="BT5" s="490"/>
      <c r="BU5" s="490"/>
      <c r="BV5" s="385"/>
      <c r="BW5" s="384"/>
      <c r="BX5" s="490"/>
      <c r="BY5" s="490"/>
      <c r="BZ5" s="490"/>
      <c r="CA5" s="490"/>
      <c r="CB5" s="490"/>
      <c r="CC5" s="490"/>
      <c r="CD5" s="490"/>
      <c r="CE5" s="490"/>
      <c r="CF5" s="490"/>
      <c r="CG5" s="490"/>
      <c r="CH5" s="490"/>
      <c r="CI5" s="490"/>
      <c r="CJ5" s="490"/>
      <c r="CK5" s="490"/>
      <c r="CL5" s="490"/>
      <c r="CM5" s="490"/>
      <c r="CN5" s="490"/>
      <c r="CO5" s="490"/>
      <c r="CP5" s="386"/>
      <c r="CQ5" s="387"/>
      <c r="CR5" s="490"/>
      <c r="CS5" s="384"/>
      <c r="CT5" s="490"/>
      <c r="CU5" s="384"/>
      <c r="CV5" s="384"/>
      <c r="CW5" s="490"/>
      <c r="CX5" s="490"/>
      <c r="CY5" s="490"/>
      <c r="CZ5" s="490"/>
      <c r="DA5" s="490"/>
      <c r="DB5" s="490"/>
      <c r="DC5" s="490"/>
      <c r="DD5" s="490"/>
      <c r="DE5" s="490"/>
      <c r="DF5" s="490"/>
      <c r="DG5" s="490"/>
      <c r="DH5" s="490"/>
      <c r="DI5" s="490"/>
      <c r="DJ5" s="490"/>
      <c r="DK5" s="490"/>
      <c r="DL5" s="490"/>
      <c r="DM5" s="490"/>
      <c r="DN5" s="490"/>
      <c r="DO5" s="490"/>
      <c r="DP5" s="490"/>
      <c r="DQ5" s="490"/>
      <c r="DR5" s="490"/>
      <c r="DS5" s="490"/>
      <c r="DT5" s="490"/>
      <c r="DU5" s="490"/>
      <c r="DV5" s="490"/>
      <c r="DW5" s="490"/>
      <c r="DX5" s="490"/>
      <c r="DY5" s="490"/>
      <c r="DZ5" s="490"/>
    </row>
    <row r="6" spans="1:133" ht="15" customHeight="1" thickBot="1" x14ac:dyDescent="0.25">
      <c r="AY6" s="200"/>
      <c r="AZ6" s="201"/>
      <c r="BA6" s="201"/>
      <c r="BB6" s="201"/>
      <c r="BC6" s="201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CQ6" s="193"/>
      <c r="CS6" s="193"/>
      <c r="CT6" s="193"/>
      <c r="CV6" s="193"/>
      <c r="CW6" s="193"/>
      <c r="CX6" s="193"/>
      <c r="CY6" s="193"/>
      <c r="DZ6" s="200"/>
    </row>
    <row r="7" spans="1:133" s="203" customFormat="1" ht="12" customHeight="1" thickTop="1" x14ac:dyDescent="0.2">
      <c r="A7" s="1171" t="s">
        <v>240</v>
      </c>
      <c r="B7" s="1174" t="s">
        <v>60</v>
      </c>
      <c r="C7" s="1174"/>
      <c r="D7" s="1174"/>
      <c r="E7" s="1175" t="s">
        <v>241</v>
      </c>
      <c r="F7" s="1136" t="s">
        <v>7</v>
      </c>
      <c r="G7" s="1125"/>
      <c r="H7" s="1125"/>
      <c r="I7" s="1125"/>
      <c r="J7" s="1137"/>
      <c r="K7" s="1142" t="s">
        <v>242</v>
      </c>
      <c r="L7" s="1143"/>
      <c r="M7" s="1143"/>
      <c r="N7" s="1143"/>
      <c r="O7" s="1144"/>
      <c r="P7" s="1136" t="s">
        <v>10</v>
      </c>
      <c r="Q7" s="1125"/>
      <c r="R7" s="1125"/>
      <c r="S7" s="1125"/>
      <c r="T7" s="1137"/>
      <c r="U7" s="1142" t="s">
        <v>11</v>
      </c>
      <c r="V7" s="1143"/>
      <c r="W7" s="1143"/>
      <c r="X7" s="1143"/>
      <c r="Y7" s="1144"/>
      <c r="Z7" s="1136" t="s">
        <v>784</v>
      </c>
      <c r="AA7" s="1125"/>
      <c r="AB7" s="1125"/>
      <c r="AC7" s="1125"/>
      <c r="AD7" s="1137"/>
      <c r="AE7" s="1142" t="s">
        <v>243</v>
      </c>
      <c r="AF7" s="1143"/>
      <c r="AG7" s="1143"/>
      <c r="AH7" s="1143"/>
      <c r="AI7" s="1144"/>
      <c r="AJ7" s="1136" t="s">
        <v>596</v>
      </c>
      <c r="AK7" s="1125"/>
      <c r="AL7" s="1125"/>
      <c r="AM7" s="1125"/>
      <c r="AN7" s="1137"/>
      <c r="AO7" s="1142" t="s">
        <v>244</v>
      </c>
      <c r="AP7" s="1143"/>
      <c r="AQ7" s="1143"/>
      <c r="AR7" s="1143"/>
      <c r="AS7" s="1144"/>
      <c r="AT7" s="1136" t="s">
        <v>245</v>
      </c>
      <c r="AU7" s="1125"/>
      <c r="AV7" s="1125"/>
      <c r="AW7" s="1125"/>
      <c r="AX7" s="1137"/>
      <c r="AY7" s="1142" t="s">
        <v>246</v>
      </c>
      <c r="AZ7" s="1143"/>
      <c r="BA7" s="1143"/>
      <c r="BB7" s="1143"/>
      <c r="BC7" s="1144"/>
      <c r="BD7" s="1136" t="s">
        <v>247</v>
      </c>
      <c r="BE7" s="1125"/>
      <c r="BF7" s="1125"/>
      <c r="BG7" s="1125"/>
      <c r="BH7" s="1137"/>
      <c r="BI7" s="1142" t="s">
        <v>31</v>
      </c>
      <c r="BJ7" s="1143"/>
      <c r="BK7" s="1143"/>
      <c r="BL7" s="1143"/>
      <c r="BM7" s="1144"/>
      <c r="BN7" s="1136" t="s">
        <v>228</v>
      </c>
      <c r="BO7" s="1125"/>
      <c r="BP7" s="1125"/>
      <c r="BQ7" s="1125"/>
      <c r="BR7" s="1137"/>
      <c r="BS7" s="1142" t="s">
        <v>226</v>
      </c>
      <c r="BT7" s="1143"/>
      <c r="BU7" s="1143"/>
      <c r="BV7" s="1143"/>
      <c r="BW7" s="1144"/>
      <c r="BX7" s="1136" t="s">
        <v>231</v>
      </c>
      <c r="BY7" s="1125"/>
      <c r="BZ7" s="1125"/>
      <c r="CA7" s="1125"/>
      <c r="CB7" s="1137"/>
      <c r="CC7" s="1142" t="s">
        <v>248</v>
      </c>
      <c r="CD7" s="1143"/>
      <c r="CE7" s="1143"/>
      <c r="CF7" s="1143"/>
      <c r="CG7" s="1144"/>
      <c r="CH7" s="1136" t="s">
        <v>47</v>
      </c>
      <c r="CI7" s="1125"/>
      <c r="CJ7" s="1125"/>
      <c r="CK7" s="1125"/>
      <c r="CL7" s="1137"/>
      <c r="CM7" s="1142" t="s">
        <v>249</v>
      </c>
      <c r="CN7" s="1143"/>
      <c r="CO7" s="1143"/>
      <c r="CP7" s="1143"/>
      <c r="CQ7" s="1144"/>
      <c r="CR7" s="1136" t="s">
        <v>250</v>
      </c>
      <c r="CS7" s="1125"/>
      <c r="CT7" s="1125"/>
      <c r="CU7" s="1125"/>
      <c r="CV7" s="1137"/>
      <c r="CW7" s="1155" t="s">
        <v>46</v>
      </c>
      <c r="CX7" s="1143"/>
      <c r="CY7" s="1143"/>
      <c r="CZ7" s="1143"/>
      <c r="DA7" s="1156"/>
      <c r="DB7" s="1124" t="s">
        <v>251</v>
      </c>
      <c r="DC7" s="1125"/>
      <c r="DD7" s="1125"/>
      <c r="DE7" s="1125"/>
      <c r="DF7" s="1126"/>
      <c r="DG7" s="1167" t="s">
        <v>252</v>
      </c>
      <c r="DH7" s="1168"/>
      <c r="DI7" s="1168"/>
      <c r="DJ7" s="1168"/>
      <c r="DK7" s="1168"/>
      <c r="DL7" s="1168"/>
      <c r="DM7" s="1168"/>
      <c r="DN7" s="1168"/>
      <c r="DO7" s="1168"/>
      <c r="DP7" s="1169"/>
      <c r="DQ7" s="1155" t="s">
        <v>253</v>
      </c>
      <c r="DR7" s="1143"/>
      <c r="DS7" s="1143"/>
      <c r="DT7" s="1143"/>
      <c r="DU7" s="1156"/>
      <c r="DV7" s="1124" t="s">
        <v>254</v>
      </c>
      <c r="DW7" s="1125"/>
      <c r="DX7" s="1125"/>
      <c r="DY7" s="1125"/>
      <c r="DZ7" s="1151"/>
      <c r="EC7" s="204"/>
    </row>
    <row r="8" spans="1:133" s="205" customFormat="1" ht="12.75" customHeight="1" x14ac:dyDescent="0.2">
      <c r="A8" s="1172"/>
      <c r="B8" s="1133"/>
      <c r="C8" s="1133"/>
      <c r="D8" s="1133"/>
      <c r="E8" s="1176"/>
      <c r="F8" s="1138"/>
      <c r="G8" s="1128"/>
      <c r="H8" s="1128"/>
      <c r="I8" s="1128"/>
      <c r="J8" s="1139"/>
      <c r="K8" s="1145"/>
      <c r="L8" s="1146"/>
      <c r="M8" s="1146"/>
      <c r="N8" s="1146"/>
      <c r="O8" s="1147"/>
      <c r="P8" s="1138"/>
      <c r="Q8" s="1128"/>
      <c r="R8" s="1128"/>
      <c r="S8" s="1128"/>
      <c r="T8" s="1139"/>
      <c r="U8" s="1145"/>
      <c r="V8" s="1146"/>
      <c r="W8" s="1146"/>
      <c r="X8" s="1146"/>
      <c r="Y8" s="1147"/>
      <c r="Z8" s="1138"/>
      <c r="AA8" s="1128"/>
      <c r="AB8" s="1128"/>
      <c r="AC8" s="1128"/>
      <c r="AD8" s="1139"/>
      <c r="AE8" s="1145"/>
      <c r="AF8" s="1146"/>
      <c r="AG8" s="1146"/>
      <c r="AH8" s="1146"/>
      <c r="AI8" s="1147"/>
      <c r="AJ8" s="1138"/>
      <c r="AK8" s="1128"/>
      <c r="AL8" s="1128"/>
      <c r="AM8" s="1128"/>
      <c r="AN8" s="1139"/>
      <c r="AO8" s="1145"/>
      <c r="AP8" s="1146"/>
      <c r="AQ8" s="1146"/>
      <c r="AR8" s="1146"/>
      <c r="AS8" s="1147"/>
      <c r="AT8" s="1138"/>
      <c r="AU8" s="1128"/>
      <c r="AV8" s="1128"/>
      <c r="AW8" s="1128"/>
      <c r="AX8" s="1139"/>
      <c r="AY8" s="1145"/>
      <c r="AZ8" s="1146"/>
      <c r="BA8" s="1146"/>
      <c r="BB8" s="1146"/>
      <c r="BC8" s="1147"/>
      <c r="BD8" s="1138"/>
      <c r="BE8" s="1128"/>
      <c r="BF8" s="1128"/>
      <c r="BG8" s="1128"/>
      <c r="BH8" s="1139"/>
      <c r="BI8" s="1145"/>
      <c r="BJ8" s="1146"/>
      <c r="BK8" s="1146"/>
      <c r="BL8" s="1146"/>
      <c r="BM8" s="1147"/>
      <c r="BN8" s="1138"/>
      <c r="BO8" s="1128"/>
      <c r="BP8" s="1128"/>
      <c r="BQ8" s="1128"/>
      <c r="BR8" s="1139"/>
      <c r="BS8" s="1145"/>
      <c r="BT8" s="1146"/>
      <c r="BU8" s="1146"/>
      <c r="BV8" s="1146"/>
      <c r="BW8" s="1147"/>
      <c r="BX8" s="1138"/>
      <c r="BY8" s="1128"/>
      <c r="BZ8" s="1128"/>
      <c r="CA8" s="1128"/>
      <c r="CB8" s="1139"/>
      <c r="CC8" s="1145"/>
      <c r="CD8" s="1146"/>
      <c r="CE8" s="1146"/>
      <c r="CF8" s="1146"/>
      <c r="CG8" s="1147"/>
      <c r="CH8" s="1138"/>
      <c r="CI8" s="1128"/>
      <c r="CJ8" s="1128"/>
      <c r="CK8" s="1128"/>
      <c r="CL8" s="1139"/>
      <c r="CM8" s="1145"/>
      <c r="CN8" s="1146"/>
      <c r="CO8" s="1146"/>
      <c r="CP8" s="1146"/>
      <c r="CQ8" s="1147"/>
      <c r="CR8" s="1138"/>
      <c r="CS8" s="1128"/>
      <c r="CT8" s="1128"/>
      <c r="CU8" s="1128"/>
      <c r="CV8" s="1139"/>
      <c r="CW8" s="1157"/>
      <c r="CX8" s="1146"/>
      <c r="CY8" s="1146"/>
      <c r="CZ8" s="1146"/>
      <c r="DA8" s="1158"/>
      <c r="DB8" s="1127"/>
      <c r="DC8" s="1128"/>
      <c r="DD8" s="1128"/>
      <c r="DE8" s="1128"/>
      <c r="DF8" s="1129"/>
      <c r="DG8" s="1145" t="s">
        <v>255</v>
      </c>
      <c r="DH8" s="1146"/>
      <c r="DI8" s="1146"/>
      <c r="DJ8" s="1146"/>
      <c r="DK8" s="1158"/>
      <c r="DL8" s="1138" t="s">
        <v>256</v>
      </c>
      <c r="DM8" s="1128"/>
      <c r="DN8" s="1128"/>
      <c r="DO8" s="1128"/>
      <c r="DP8" s="1129"/>
      <c r="DQ8" s="1157"/>
      <c r="DR8" s="1146"/>
      <c r="DS8" s="1146"/>
      <c r="DT8" s="1146"/>
      <c r="DU8" s="1158"/>
      <c r="DV8" s="1127"/>
      <c r="DW8" s="1128"/>
      <c r="DX8" s="1128"/>
      <c r="DY8" s="1128"/>
      <c r="DZ8" s="1152"/>
      <c r="EC8" s="206"/>
    </row>
    <row r="9" spans="1:133" s="205" customFormat="1" ht="12.75" customHeight="1" x14ac:dyDescent="0.2">
      <c r="A9" s="1172"/>
      <c r="B9" s="1133"/>
      <c r="C9" s="1133"/>
      <c r="D9" s="1133"/>
      <c r="E9" s="1176"/>
      <c r="F9" s="1138"/>
      <c r="G9" s="1128"/>
      <c r="H9" s="1128"/>
      <c r="I9" s="1128"/>
      <c r="J9" s="1139"/>
      <c r="K9" s="1145"/>
      <c r="L9" s="1146"/>
      <c r="M9" s="1146"/>
      <c r="N9" s="1146"/>
      <c r="O9" s="1147"/>
      <c r="P9" s="1138"/>
      <c r="Q9" s="1128"/>
      <c r="R9" s="1128"/>
      <c r="S9" s="1128"/>
      <c r="T9" s="1139"/>
      <c r="U9" s="1145"/>
      <c r="V9" s="1146"/>
      <c r="W9" s="1146"/>
      <c r="X9" s="1146"/>
      <c r="Y9" s="1147"/>
      <c r="Z9" s="1138"/>
      <c r="AA9" s="1128"/>
      <c r="AB9" s="1128"/>
      <c r="AC9" s="1128"/>
      <c r="AD9" s="1139"/>
      <c r="AE9" s="1145"/>
      <c r="AF9" s="1146"/>
      <c r="AG9" s="1146"/>
      <c r="AH9" s="1146"/>
      <c r="AI9" s="1147"/>
      <c r="AJ9" s="1138"/>
      <c r="AK9" s="1128"/>
      <c r="AL9" s="1128"/>
      <c r="AM9" s="1128"/>
      <c r="AN9" s="1139"/>
      <c r="AO9" s="1145"/>
      <c r="AP9" s="1146"/>
      <c r="AQ9" s="1146"/>
      <c r="AR9" s="1146"/>
      <c r="AS9" s="1147"/>
      <c r="AT9" s="1138"/>
      <c r="AU9" s="1128"/>
      <c r="AV9" s="1128"/>
      <c r="AW9" s="1128"/>
      <c r="AX9" s="1139"/>
      <c r="AY9" s="1145"/>
      <c r="AZ9" s="1146"/>
      <c r="BA9" s="1146"/>
      <c r="BB9" s="1146"/>
      <c r="BC9" s="1147"/>
      <c r="BD9" s="1138"/>
      <c r="BE9" s="1128"/>
      <c r="BF9" s="1128"/>
      <c r="BG9" s="1128"/>
      <c r="BH9" s="1139"/>
      <c r="BI9" s="1145"/>
      <c r="BJ9" s="1146"/>
      <c r="BK9" s="1146"/>
      <c r="BL9" s="1146"/>
      <c r="BM9" s="1147"/>
      <c r="BN9" s="1138"/>
      <c r="BO9" s="1128"/>
      <c r="BP9" s="1128"/>
      <c r="BQ9" s="1128"/>
      <c r="BR9" s="1139"/>
      <c r="BS9" s="1145"/>
      <c r="BT9" s="1146"/>
      <c r="BU9" s="1146"/>
      <c r="BV9" s="1146"/>
      <c r="BW9" s="1147"/>
      <c r="BX9" s="1138"/>
      <c r="BY9" s="1128"/>
      <c r="BZ9" s="1128"/>
      <c r="CA9" s="1128"/>
      <c r="CB9" s="1139"/>
      <c r="CC9" s="1145"/>
      <c r="CD9" s="1146"/>
      <c r="CE9" s="1146"/>
      <c r="CF9" s="1146"/>
      <c r="CG9" s="1147"/>
      <c r="CH9" s="1138"/>
      <c r="CI9" s="1128"/>
      <c r="CJ9" s="1128"/>
      <c r="CK9" s="1128"/>
      <c r="CL9" s="1139"/>
      <c r="CM9" s="1145"/>
      <c r="CN9" s="1146"/>
      <c r="CO9" s="1146"/>
      <c r="CP9" s="1146"/>
      <c r="CQ9" s="1147"/>
      <c r="CR9" s="1138"/>
      <c r="CS9" s="1128"/>
      <c r="CT9" s="1128"/>
      <c r="CU9" s="1128"/>
      <c r="CV9" s="1139"/>
      <c r="CW9" s="1157"/>
      <c r="CX9" s="1146"/>
      <c r="CY9" s="1146"/>
      <c r="CZ9" s="1146"/>
      <c r="DA9" s="1158"/>
      <c r="DB9" s="1127"/>
      <c r="DC9" s="1128"/>
      <c r="DD9" s="1128"/>
      <c r="DE9" s="1128"/>
      <c r="DF9" s="1129"/>
      <c r="DG9" s="1145"/>
      <c r="DH9" s="1146"/>
      <c r="DI9" s="1146"/>
      <c r="DJ9" s="1146"/>
      <c r="DK9" s="1158"/>
      <c r="DL9" s="1138"/>
      <c r="DM9" s="1128"/>
      <c r="DN9" s="1128"/>
      <c r="DO9" s="1128"/>
      <c r="DP9" s="1129"/>
      <c r="DQ9" s="1157"/>
      <c r="DR9" s="1146"/>
      <c r="DS9" s="1146"/>
      <c r="DT9" s="1146"/>
      <c r="DU9" s="1158"/>
      <c r="DV9" s="1127"/>
      <c r="DW9" s="1128"/>
      <c r="DX9" s="1128"/>
      <c r="DY9" s="1128"/>
      <c r="DZ9" s="1152"/>
      <c r="EC9" s="206"/>
    </row>
    <row r="10" spans="1:133" s="205" customFormat="1" ht="12.75" customHeight="1" x14ac:dyDescent="0.2">
      <c r="A10" s="1172"/>
      <c r="B10" s="1133" t="s">
        <v>61</v>
      </c>
      <c r="C10" s="1135" t="s">
        <v>62</v>
      </c>
      <c r="D10" s="1133" t="s">
        <v>63</v>
      </c>
      <c r="E10" s="1176"/>
      <c r="F10" s="1140"/>
      <c r="G10" s="1131"/>
      <c r="H10" s="1131"/>
      <c r="I10" s="1131"/>
      <c r="J10" s="1141"/>
      <c r="K10" s="1148"/>
      <c r="L10" s="1149"/>
      <c r="M10" s="1149"/>
      <c r="N10" s="1149"/>
      <c r="O10" s="1150"/>
      <c r="P10" s="1140"/>
      <c r="Q10" s="1131"/>
      <c r="R10" s="1131"/>
      <c r="S10" s="1131"/>
      <c r="T10" s="1141"/>
      <c r="U10" s="1148"/>
      <c r="V10" s="1149"/>
      <c r="W10" s="1149"/>
      <c r="X10" s="1149"/>
      <c r="Y10" s="1150"/>
      <c r="Z10" s="1140"/>
      <c r="AA10" s="1131"/>
      <c r="AB10" s="1131"/>
      <c r="AC10" s="1131"/>
      <c r="AD10" s="1141"/>
      <c r="AE10" s="1148"/>
      <c r="AF10" s="1149"/>
      <c r="AG10" s="1149"/>
      <c r="AH10" s="1149"/>
      <c r="AI10" s="1150"/>
      <c r="AJ10" s="1140"/>
      <c r="AK10" s="1131"/>
      <c r="AL10" s="1131"/>
      <c r="AM10" s="1131"/>
      <c r="AN10" s="1141"/>
      <c r="AO10" s="1148"/>
      <c r="AP10" s="1149"/>
      <c r="AQ10" s="1149"/>
      <c r="AR10" s="1149"/>
      <c r="AS10" s="1150"/>
      <c r="AT10" s="1140"/>
      <c r="AU10" s="1131"/>
      <c r="AV10" s="1131"/>
      <c r="AW10" s="1131"/>
      <c r="AX10" s="1141"/>
      <c r="AY10" s="1148"/>
      <c r="AZ10" s="1149"/>
      <c r="BA10" s="1149"/>
      <c r="BB10" s="1149"/>
      <c r="BC10" s="1150"/>
      <c r="BD10" s="1140"/>
      <c r="BE10" s="1131"/>
      <c r="BF10" s="1131"/>
      <c r="BG10" s="1131"/>
      <c r="BH10" s="1141"/>
      <c r="BI10" s="1148"/>
      <c r="BJ10" s="1149"/>
      <c r="BK10" s="1149"/>
      <c r="BL10" s="1146"/>
      <c r="BM10" s="1147"/>
      <c r="BN10" s="1138"/>
      <c r="BO10" s="1131"/>
      <c r="BP10" s="1131"/>
      <c r="BQ10" s="1131"/>
      <c r="BR10" s="1141"/>
      <c r="BS10" s="1148"/>
      <c r="BT10" s="1149"/>
      <c r="BU10" s="1149"/>
      <c r="BV10" s="1149"/>
      <c r="BW10" s="1150"/>
      <c r="BX10" s="1140"/>
      <c r="BY10" s="1131"/>
      <c r="BZ10" s="1131"/>
      <c r="CA10" s="1131"/>
      <c r="CB10" s="1141"/>
      <c r="CC10" s="1148"/>
      <c r="CD10" s="1149"/>
      <c r="CE10" s="1149"/>
      <c r="CF10" s="1149"/>
      <c r="CG10" s="1150"/>
      <c r="CH10" s="1140"/>
      <c r="CI10" s="1131"/>
      <c r="CJ10" s="1131"/>
      <c r="CK10" s="1131"/>
      <c r="CL10" s="1141"/>
      <c r="CM10" s="1148"/>
      <c r="CN10" s="1149"/>
      <c r="CO10" s="1149"/>
      <c r="CP10" s="1149"/>
      <c r="CQ10" s="1150"/>
      <c r="CR10" s="1140"/>
      <c r="CS10" s="1131"/>
      <c r="CT10" s="1131"/>
      <c r="CU10" s="1128"/>
      <c r="CV10" s="1139"/>
      <c r="CW10" s="1157"/>
      <c r="CX10" s="1149"/>
      <c r="CY10" s="1149"/>
      <c r="CZ10" s="1149"/>
      <c r="DA10" s="1160"/>
      <c r="DB10" s="1130"/>
      <c r="DC10" s="1131"/>
      <c r="DD10" s="1131"/>
      <c r="DE10" s="1131"/>
      <c r="DF10" s="1132"/>
      <c r="DG10" s="1148"/>
      <c r="DH10" s="1149"/>
      <c r="DI10" s="1149"/>
      <c r="DJ10" s="1149"/>
      <c r="DK10" s="1160"/>
      <c r="DL10" s="1140"/>
      <c r="DM10" s="1131"/>
      <c r="DN10" s="1131"/>
      <c r="DO10" s="1131"/>
      <c r="DP10" s="1132"/>
      <c r="DQ10" s="1159"/>
      <c r="DR10" s="1149"/>
      <c r="DS10" s="1149"/>
      <c r="DT10" s="1149"/>
      <c r="DU10" s="1160"/>
      <c r="DV10" s="1130"/>
      <c r="DW10" s="1131"/>
      <c r="DX10" s="1131"/>
      <c r="DY10" s="1128"/>
      <c r="DZ10" s="1152"/>
      <c r="EC10" s="206"/>
    </row>
    <row r="11" spans="1:133" s="205" customFormat="1" ht="57.75" customHeight="1" thickBot="1" x14ac:dyDescent="0.25">
      <c r="A11" s="1173"/>
      <c r="B11" s="1134"/>
      <c r="C11" s="1134"/>
      <c r="D11" s="1134"/>
      <c r="E11" s="1177"/>
      <c r="F11" s="923" t="s">
        <v>623</v>
      </c>
      <c r="G11" s="207" t="s">
        <v>605</v>
      </c>
      <c r="H11" s="207" t="s">
        <v>824</v>
      </c>
      <c r="I11" s="207" t="s">
        <v>3</v>
      </c>
      <c r="J11" s="207" t="s">
        <v>4</v>
      </c>
      <c r="K11" s="638" t="s">
        <v>623</v>
      </c>
      <c r="L11" s="638" t="s">
        <v>605</v>
      </c>
      <c r="M11" s="638" t="s">
        <v>824</v>
      </c>
      <c r="N11" s="638" t="s">
        <v>3</v>
      </c>
      <c r="O11" s="638" t="s">
        <v>4</v>
      </c>
      <c r="P11" s="207" t="s">
        <v>623</v>
      </c>
      <c r="Q11" s="207" t="s">
        <v>605</v>
      </c>
      <c r="R11" s="207" t="s">
        <v>824</v>
      </c>
      <c r="S11" s="207" t="s">
        <v>3</v>
      </c>
      <c r="T11" s="207" t="s">
        <v>4</v>
      </c>
      <c r="U11" s="638" t="s">
        <v>623</v>
      </c>
      <c r="V11" s="638" t="s">
        <v>605</v>
      </c>
      <c r="W11" s="638" t="s">
        <v>824</v>
      </c>
      <c r="X11" s="638" t="s">
        <v>3</v>
      </c>
      <c r="Y11" s="638" t="s">
        <v>4</v>
      </c>
      <c r="Z11" s="207" t="s">
        <v>623</v>
      </c>
      <c r="AA11" s="207" t="s">
        <v>605</v>
      </c>
      <c r="AB11" s="207" t="s">
        <v>824</v>
      </c>
      <c r="AC11" s="207" t="s">
        <v>3</v>
      </c>
      <c r="AD11" s="207" t="s">
        <v>4</v>
      </c>
      <c r="AE11" s="638" t="s">
        <v>623</v>
      </c>
      <c r="AF11" s="638" t="s">
        <v>605</v>
      </c>
      <c r="AG11" s="638" t="s">
        <v>824</v>
      </c>
      <c r="AH11" s="638" t="s">
        <v>3</v>
      </c>
      <c r="AI11" s="638" t="s">
        <v>4</v>
      </c>
      <c r="AJ11" s="207" t="s">
        <v>623</v>
      </c>
      <c r="AK11" s="207" t="s">
        <v>605</v>
      </c>
      <c r="AL11" s="207" t="s">
        <v>824</v>
      </c>
      <c r="AM11" s="207" t="s">
        <v>3</v>
      </c>
      <c r="AN11" s="207" t="s">
        <v>4</v>
      </c>
      <c r="AO11" s="638" t="s">
        <v>623</v>
      </c>
      <c r="AP11" s="638" t="s">
        <v>605</v>
      </c>
      <c r="AQ11" s="638" t="s">
        <v>824</v>
      </c>
      <c r="AR11" s="638" t="s">
        <v>3</v>
      </c>
      <c r="AS11" s="638" t="s">
        <v>4</v>
      </c>
      <c r="AT11" s="207" t="s">
        <v>623</v>
      </c>
      <c r="AU11" s="207" t="s">
        <v>605</v>
      </c>
      <c r="AV11" s="207" t="s">
        <v>824</v>
      </c>
      <c r="AW11" s="207" t="s">
        <v>3</v>
      </c>
      <c r="AX11" s="207" t="s">
        <v>4</v>
      </c>
      <c r="AY11" s="638" t="s">
        <v>623</v>
      </c>
      <c r="AZ11" s="638" t="s">
        <v>605</v>
      </c>
      <c r="BA11" s="638" t="s">
        <v>824</v>
      </c>
      <c r="BB11" s="638" t="s">
        <v>3</v>
      </c>
      <c r="BC11" s="638" t="s">
        <v>4</v>
      </c>
      <c r="BD11" s="207" t="s">
        <v>623</v>
      </c>
      <c r="BE11" s="207" t="s">
        <v>605</v>
      </c>
      <c r="BF11" s="207" t="s">
        <v>824</v>
      </c>
      <c r="BG11" s="207" t="s">
        <v>3</v>
      </c>
      <c r="BH11" s="207" t="s">
        <v>4</v>
      </c>
      <c r="BI11" s="638" t="s">
        <v>623</v>
      </c>
      <c r="BJ11" s="638" t="s">
        <v>605</v>
      </c>
      <c r="BK11" s="638" t="s">
        <v>824</v>
      </c>
      <c r="BL11" s="638" t="s">
        <v>3</v>
      </c>
      <c r="BM11" s="638" t="s">
        <v>4</v>
      </c>
      <c r="BN11" s="207" t="s">
        <v>631</v>
      </c>
      <c r="BO11" s="207" t="s">
        <v>605</v>
      </c>
      <c r="BP11" s="207" t="s">
        <v>824</v>
      </c>
      <c r="BQ11" s="375" t="s">
        <v>3</v>
      </c>
      <c r="BR11" s="375" t="s">
        <v>4</v>
      </c>
      <c r="BS11" s="638" t="s">
        <v>631</v>
      </c>
      <c r="BT11" s="638" t="s">
        <v>605</v>
      </c>
      <c r="BU11" s="638" t="s">
        <v>824</v>
      </c>
      <c r="BV11" s="671" t="s">
        <v>3</v>
      </c>
      <c r="BW11" s="671" t="s">
        <v>4</v>
      </c>
      <c r="BX11" s="207" t="s">
        <v>631</v>
      </c>
      <c r="BY11" s="207" t="s">
        <v>605</v>
      </c>
      <c r="BZ11" s="207" t="s">
        <v>824</v>
      </c>
      <c r="CA11" s="375" t="s">
        <v>3</v>
      </c>
      <c r="CB11" s="375" t="s">
        <v>4</v>
      </c>
      <c r="CC11" s="638" t="s">
        <v>631</v>
      </c>
      <c r="CD11" s="638" t="s">
        <v>605</v>
      </c>
      <c r="CE11" s="638" t="s">
        <v>824</v>
      </c>
      <c r="CF11" s="671" t="s">
        <v>3</v>
      </c>
      <c r="CG11" s="671" t="s">
        <v>4</v>
      </c>
      <c r="CH11" s="207" t="s">
        <v>631</v>
      </c>
      <c r="CI11" s="207" t="s">
        <v>605</v>
      </c>
      <c r="CJ11" s="207" t="s">
        <v>824</v>
      </c>
      <c r="CK11" s="375" t="s">
        <v>3</v>
      </c>
      <c r="CL11" s="375" t="s">
        <v>4</v>
      </c>
      <c r="CM11" s="638" t="s">
        <v>631</v>
      </c>
      <c r="CN11" s="638" t="s">
        <v>605</v>
      </c>
      <c r="CO11" s="638" t="s">
        <v>824</v>
      </c>
      <c r="CP11" s="671" t="s">
        <v>3</v>
      </c>
      <c r="CQ11" s="671" t="s">
        <v>4</v>
      </c>
      <c r="CR11" s="207" t="s">
        <v>631</v>
      </c>
      <c r="CS11" s="207" t="s">
        <v>605</v>
      </c>
      <c r="CT11" s="207" t="s">
        <v>824</v>
      </c>
      <c r="CU11" s="207" t="s">
        <v>3</v>
      </c>
      <c r="CV11" s="207" t="s">
        <v>4</v>
      </c>
      <c r="CW11" s="638" t="s">
        <v>631</v>
      </c>
      <c r="CX11" s="638" t="s">
        <v>605</v>
      </c>
      <c r="CY11" s="638" t="s">
        <v>824</v>
      </c>
      <c r="CZ11" s="671" t="s">
        <v>3</v>
      </c>
      <c r="DA11" s="671" t="s">
        <v>4</v>
      </c>
      <c r="DB11" s="207" t="s">
        <v>631</v>
      </c>
      <c r="DC11" s="207" t="s">
        <v>605</v>
      </c>
      <c r="DD11" s="207" t="s">
        <v>824</v>
      </c>
      <c r="DE11" s="375" t="s">
        <v>3</v>
      </c>
      <c r="DF11" s="375" t="s">
        <v>4</v>
      </c>
      <c r="DG11" s="638" t="s">
        <v>631</v>
      </c>
      <c r="DH11" s="638" t="s">
        <v>605</v>
      </c>
      <c r="DI11" s="638" t="s">
        <v>824</v>
      </c>
      <c r="DJ11" s="671" t="s">
        <v>3</v>
      </c>
      <c r="DK11" s="671" t="s">
        <v>4</v>
      </c>
      <c r="DL11" s="207" t="s">
        <v>631</v>
      </c>
      <c r="DM11" s="207" t="s">
        <v>605</v>
      </c>
      <c r="DN11" s="207" t="s">
        <v>824</v>
      </c>
      <c r="DO11" s="375" t="s">
        <v>3</v>
      </c>
      <c r="DP11" s="375" t="s">
        <v>4</v>
      </c>
      <c r="DQ11" s="677">
        <v>45657</v>
      </c>
      <c r="DR11" s="638" t="s">
        <v>605</v>
      </c>
      <c r="DS11" s="638" t="s">
        <v>824</v>
      </c>
      <c r="DT11" s="671" t="s">
        <v>3</v>
      </c>
      <c r="DU11" s="671" t="s">
        <v>4</v>
      </c>
      <c r="DV11" s="628">
        <v>45657</v>
      </c>
      <c r="DW11" s="207" t="s">
        <v>605</v>
      </c>
      <c r="DX11" s="207" t="s">
        <v>824</v>
      </c>
      <c r="DY11" s="207" t="s">
        <v>3</v>
      </c>
      <c r="DZ11" s="208" t="s">
        <v>4</v>
      </c>
      <c r="EC11" s="206"/>
    </row>
    <row r="12" spans="1:133" s="222" customFormat="1" ht="24.75" customHeight="1" thickTop="1" x14ac:dyDescent="0.2">
      <c r="A12" s="209">
        <v>1</v>
      </c>
      <c r="B12" s="210"/>
      <c r="C12" s="210"/>
      <c r="D12" s="211"/>
      <c r="E12" s="212" t="s">
        <v>257</v>
      </c>
      <c r="F12" s="420">
        <f t="shared" ref="F12:G12" si="0">+F13+F14</f>
        <v>288639219</v>
      </c>
      <c r="G12" s="213">
        <f t="shared" si="0"/>
        <v>363028074</v>
      </c>
      <c r="H12" s="213">
        <f>+H13+H14</f>
        <v>387936873</v>
      </c>
      <c r="I12" s="213">
        <f>+I13+I14</f>
        <v>663305</v>
      </c>
      <c r="J12" s="213">
        <f>+J13+J14</f>
        <v>388600178</v>
      </c>
      <c r="K12" s="639">
        <f t="shared" ref="K12:Q12" si="1">+K13+K14</f>
        <v>44451504</v>
      </c>
      <c r="L12" s="639">
        <f t="shared" si="1"/>
        <v>59234375</v>
      </c>
      <c r="M12" s="639">
        <f t="shared" si="1"/>
        <v>67494360</v>
      </c>
      <c r="N12" s="639">
        <f t="shared" si="1"/>
        <v>160513</v>
      </c>
      <c r="O12" s="639">
        <f t="shared" si="1"/>
        <v>67654873</v>
      </c>
      <c r="P12" s="213">
        <f t="shared" si="1"/>
        <v>2780806110</v>
      </c>
      <c r="Q12" s="213">
        <f t="shared" si="1"/>
        <v>3034287720</v>
      </c>
      <c r="R12" s="213">
        <f>+R13+R14</f>
        <v>3589612261</v>
      </c>
      <c r="S12" s="213">
        <f>+S13+S14</f>
        <v>42463842</v>
      </c>
      <c r="T12" s="213">
        <f>+T13+T14</f>
        <v>3632076103</v>
      </c>
      <c r="U12" s="639">
        <f>SUM(U13:U14)</f>
        <v>5356014</v>
      </c>
      <c r="V12" s="639">
        <f>SUM(V13:V14)</f>
        <v>11300000</v>
      </c>
      <c r="W12" s="648">
        <f>SUM(W13:W14)</f>
        <v>11300000</v>
      </c>
      <c r="X12" s="650">
        <v>0</v>
      </c>
      <c r="Y12" s="639">
        <f>SUM(W12:X12)</f>
        <v>11300000</v>
      </c>
      <c r="Z12" s="213">
        <f>SUM(Z13:Z14)</f>
        <v>1251253088</v>
      </c>
      <c r="AA12" s="213">
        <f t="shared" ref="AA12:AC12" si="2">SUM(AA13:AA14)</f>
        <v>1278558119</v>
      </c>
      <c r="AB12" s="213">
        <f>SUM(AB13:AB14)</f>
        <v>1567904422</v>
      </c>
      <c r="AC12" s="539">
        <f t="shared" si="2"/>
        <v>0</v>
      </c>
      <c r="AD12" s="213">
        <f>SUM(AB12:AC12)</f>
        <v>1567904422</v>
      </c>
      <c r="AE12" s="639">
        <f>SUM(AE13:AE14)</f>
        <v>192309853</v>
      </c>
      <c r="AF12" s="639">
        <f t="shared" ref="AF12:AH12" si="3">SUM(AF13:AF14)</f>
        <v>203017148</v>
      </c>
      <c r="AG12" s="639">
        <f>SUM(AG13:AG14)</f>
        <v>266597148</v>
      </c>
      <c r="AH12" s="639">
        <f t="shared" si="3"/>
        <v>2039000</v>
      </c>
      <c r="AI12" s="639">
        <f>SUM(AG12:AH12)</f>
        <v>268636148</v>
      </c>
      <c r="AJ12" s="213">
        <f>SUM(AJ13:AJ14)</f>
        <v>224205089</v>
      </c>
      <c r="AK12" s="213">
        <f t="shared" ref="AK12:AM12" si="4">SUM(AK13:AK14)</f>
        <v>155000000</v>
      </c>
      <c r="AL12" s="213">
        <f>SUM(AL13:AL14)</f>
        <v>155000000</v>
      </c>
      <c r="AM12" s="539">
        <f t="shared" si="4"/>
        <v>0</v>
      </c>
      <c r="AN12" s="214">
        <f>SUM(AL12:AM12)</f>
        <v>155000000</v>
      </c>
      <c r="AO12" s="639">
        <f t="shared" ref="AO12:AO31" si="5">+AJ12+AE12+Z12+U12+P12+K12+F12</f>
        <v>4787020877</v>
      </c>
      <c r="AP12" s="639">
        <f>+AK12+AF12+AA12+V12+Q12+L12+G12</f>
        <v>5104425436</v>
      </c>
      <c r="AQ12" s="639">
        <f t="shared" ref="AQ12:AQ31" si="6">+AL12+AG12+AB12+W12+R12+M12+H12</f>
        <v>6045845064</v>
      </c>
      <c r="AR12" s="639">
        <f t="shared" ref="AR12:AR31" si="7">+AM12+AH12+AC12+X12+S12+N12+I12</f>
        <v>45326660</v>
      </c>
      <c r="AS12" s="639">
        <f t="shared" ref="AS12:AS31" si="8">+AN12+AI12+AD12+Y12+T12+O12+J12</f>
        <v>6091171724</v>
      </c>
      <c r="AT12" s="539">
        <f>SUM(AT13:AT14)</f>
        <v>0</v>
      </c>
      <c r="AU12" s="213">
        <f>SUM(AU13:AU14)</f>
        <v>650000000</v>
      </c>
      <c r="AV12" s="213">
        <f t="shared" ref="AV12:AW12" si="9">+AV13</f>
        <v>1731432759</v>
      </c>
      <c r="AW12" s="213">
        <f t="shared" si="9"/>
        <v>425355776</v>
      </c>
      <c r="AX12" s="213">
        <f>+AX13</f>
        <v>2156788535</v>
      </c>
      <c r="AY12" s="639">
        <f>+AT12+AO12</f>
        <v>4787020877</v>
      </c>
      <c r="AZ12" s="639">
        <f>+AU12+AP12</f>
        <v>5754425436</v>
      </c>
      <c r="BA12" s="639">
        <f t="shared" ref="BA12:BB27" si="10">+AV12+AQ12</f>
        <v>7777277823</v>
      </c>
      <c r="BB12" s="639">
        <f t="shared" si="10"/>
        <v>470682436</v>
      </c>
      <c r="BC12" s="639">
        <f>+AX12+AS12</f>
        <v>8247960259</v>
      </c>
      <c r="BD12" s="630">
        <f>SUM(BD13:BD14)</f>
        <v>30937795</v>
      </c>
      <c r="BE12" s="504">
        <f>+BE13+BE14</f>
        <v>78685500</v>
      </c>
      <c r="BF12" s="215">
        <f t="shared" ref="BF12:BG12" si="11">+BF13+BF14</f>
        <v>268220278</v>
      </c>
      <c r="BG12" s="180">
        <f t="shared" si="11"/>
        <v>0</v>
      </c>
      <c r="BH12" s="215">
        <f>+BH13+BH14</f>
        <v>268220278</v>
      </c>
      <c r="BI12" s="647">
        <f>SUM(BI13:BI14)</f>
        <v>0</v>
      </c>
      <c r="BJ12" s="657">
        <f>SUM(BJ13:BJ14)</f>
        <v>300000000</v>
      </c>
      <c r="BK12" s="658">
        <f>SUM(BK13:BK14)</f>
        <v>0</v>
      </c>
      <c r="BL12" s="925">
        <f>SUM(BL13:BL14)</f>
        <v>0</v>
      </c>
      <c r="BM12" s="641">
        <f>SUM(BK12:BL12)</f>
        <v>0</v>
      </c>
      <c r="BN12" s="216">
        <f>SUM(BN13:BN14)</f>
        <v>501113157</v>
      </c>
      <c r="BO12" s="216">
        <f t="shared" ref="BO12" si="12">SUM(BO13:BO14)</f>
        <v>463591500</v>
      </c>
      <c r="BP12" s="216">
        <f t="shared" ref="BP12:BQ12" si="13">+BP13+BP14</f>
        <v>409358769</v>
      </c>
      <c r="BQ12" s="216">
        <f t="shared" si="13"/>
        <v>3291822</v>
      </c>
      <c r="BR12" s="216">
        <f>+BR13+BR14</f>
        <v>412650591</v>
      </c>
      <c r="BS12" s="672">
        <f>SUM(BS13:BS14)</f>
        <v>2835446221</v>
      </c>
      <c r="BT12" s="672">
        <f>SUM(BT13:BT14)</f>
        <v>3184956500</v>
      </c>
      <c r="BU12" s="672">
        <f t="shared" ref="BU12:BV12" si="14">+BU13+BU14</f>
        <v>3379910491</v>
      </c>
      <c r="BV12" s="672">
        <f t="shared" si="14"/>
        <v>51334260</v>
      </c>
      <c r="BW12" s="672">
        <f>+BW13+BW14</f>
        <v>3431244751</v>
      </c>
      <c r="BX12" s="631">
        <f>SUM(BX13:BX14)</f>
        <v>0</v>
      </c>
      <c r="BY12" s="218">
        <f t="shared" ref="BY12" si="15">SUM(BY13:BY14)</f>
        <v>1239085000</v>
      </c>
      <c r="BZ12" s="218">
        <f t="shared" ref="BZ12:CA12" si="16">+BZ13</f>
        <v>1691815931</v>
      </c>
      <c r="CA12" s="218">
        <f t="shared" si="16"/>
        <v>-458589400</v>
      </c>
      <c r="CB12" s="218">
        <f>+CB13</f>
        <v>1233226531</v>
      </c>
      <c r="CC12" s="646">
        <f>+BX12+BS12+BN12+BI12+BD12</f>
        <v>3367497173</v>
      </c>
      <c r="CD12" s="646">
        <f>+BY12+BT12+BO12+BJ12+BE12</f>
        <v>5266318500</v>
      </c>
      <c r="CE12" s="646">
        <f t="shared" ref="CE12:CF27" si="17">+BZ12+BU12+BP12+BK12+BF12</f>
        <v>5749305469</v>
      </c>
      <c r="CF12" s="646">
        <f t="shared" si="17"/>
        <v>-403963318</v>
      </c>
      <c r="CG12" s="646">
        <f>+CB12+BW12+BR12+BM12+BH12</f>
        <v>5345342151</v>
      </c>
      <c r="CH12" s="216">
        <f>SUM(CH13:CH14)</f>
        <v>120130710</v>
      </c>
      <c r="CI12" s="216">
        <f>SUM(CI13:CI14)</f>
        <v>127375371</v>
      </c>
      <c r="CJ12" s="217">
        <f t="shared" ref="CJ12:CK12" si="18">SUM(CJ13:CJ14)</f>
        <v>127590600</v>
      </c>
      <c r="CK12" s="217">
        <f t="shared" si="18"/>
        <v>394155082</v>
      </c>
      <c r="CL12" s="217">
        <f>SUM(CL13:CL14)</f>
        <v>521745682</v>
      </c>
      <c r="CM12" s="646">
        <f>+CH12+CC12+AY12</f>
        <v>8274648760</v>
      </c>
      <c r="CN12" s="646">
        <f>+CI12+CD12+AZ12</f>
        <v>11148119307</v>
      </c>
      <c r="CO12" s="646">
        <f t="shared" ref="CO12:CP27" si="19">+CJ12+CE12+BA12</f>
        <v>13654173892</v>
      </c>
      <c r="CP12" s="646">
        <f t="shared" si="19"/>
        <v>460874200</v>
      </c>
      <c r="CQ12" s="646">
        <f>+CL12+CG12+BC12</f>
        <v>14115048092</v>
      </c>
      <c r="CR12" s="502">
        <f>SUM(CR13:CR14)</f>
        <v>11348919859</v>
      </c>
      <c r="CS12" s="216">
        <f t="shared" ref="CS12:CU12" si="20">SUM(CS13:CS14)</f>
        <v>9656239108</v>
      </c>
      <c r="CT12" s="216">
        <f t="shared" si="20"/>
        <v>11509767184</v>
      </c>
      <c r="CU12" s="216">
        <f t="shared" si="20"/>
        <v>344180436</v>
      </c>
      <c r="CV12" s="216">
        <f>SUM(CV13:CV14)</f>
        <v>11853947620</v>
      </c>
      <c r="CW12" s="646">
        <f>SUM(CW13:CW14)</f>
        <v>7947804002</v>
      </c>
      <c r="CX12" s="646">
        <v>6420320000</v>
      </c>
      <c r="CY12" s="646">
        <f t="shared" ref="CY12:CZ12" si="21">SUM(CY13:CY14)</f>
        <v>7085303895</v>
      </c>
      <c r="CZ12" s="646">
        <f t="shared" si="21"/>
        <v>121488425</v>
      </c>
      <c r="DA12" s="646">
        <f>SUM(DA13:DA14)</f>
        <v>7206792320</v>
      </c>
      <c r="DB12" s="216"/>
      <c r="DC12" s="216"/>
      <c r="DD12" s="216"/>
      <c r="DE12" s="216"/>
      <c r="DF12" s="216"/>
      <c r="DG12" s="646">
        <f>SUM(DG13:DG14)</f>
        <v>349625946</v>
      </c>
      <c r="DH12" s="646">
        <f t="shared" ref="DH12:DI12" si="22">SUM(DH13:DH14)</f>
        <v>323919715</v>
      </c>
      <c r="DI12" s="646">
        <f t="shared" si="22"/>
        <v>648319993</v>
      </c>
      <c r="DJ12" s="647">
        <f>+DJ13</f>
        <v>0</v>
      </c>
      <c r="DK12" s="646">
        <f>SUM(DK13:DK14)</f>
        <v>648319993</v>
      </c>
      <c r="DL12" s="216"/>
      <c r="DM12" s="216"/>
      <c r="DN12" s="216"/>
      <c r="DO12" s="216"/>
      <c r="DP12" s="216"/>
      <c r="DQ12" s="678">
        <f>SUM(DQ13)</f>
        <v>12</v>
      </c>
      <c r="DR12" s="679">
        <v>12</v>
      </c>
      <c r="DS12" s="679">
        <f>SUM(DS13:DS14)</f>
        <v>12</v>
      </c>
      <c r="DT12" s="684">
        <v>0</v>
      </c>
      <c r="DU12" s="679">
        <f>SUM(DS12:DT12)</f>
        <v>12</v>
      </c>
      <c r="DV12" s="220">
        <f>SUM(DV13)</f>
        <v>6</v>
      </c>
      <c r="DW12" s="220">
        <v>6</v>
      </c>
      <c r="DX12" s="220">
        <v>6</v>
      </c>
      <c r="DY12" s="220"/>
      <c r="DZ12" s="221">
        <v>6</v>
      </c>
      <c r="EC12" s="223"/>
    </row>
    <row r="13" spans="1:133" s="233" customFormat="1" ht="24.95" customHeight="1" x14ac:dyDescent="0.25">
      <c r="A13" s="224" t="s">
        <v>145</v>
      </c>
      <c r="B13" s="225" t="s">
        <v>258</v>
      </c>
      <c r="C13" s="225"/>
      <c r="D13" s="226"/>
      <c r="E13" s="227" t="s">
        <v>259</v>
      </c>
      <c r="F13" s="632">
        <v>226901309</v>
      </c>
      <c r="G13" s="228">
        <v>307044492</v>
      </c>
      <c r="H13" s="228">
        <v>330299552</v>
      </c>
      <c r="I13" s="228">
        <v>263305</v>
      </c>
      <c r="J13" s="228">
        <f>SUM(H13:I13)</f>
        <v>330562857</v>
      </c>
      <c r="K13" s="640">
        <v>29838429</v>
      </c>
      <c r="L13" s="640">
        <v>40466326</v>
      </c>
      <c r="M13" s="640">
        <v>47290786</v>
      </c>
      <c r="N13" s="640">
        <v>28353</v>
      </c>
      <c r="O13" s="640">
        <f>SUM(M13:N13)</f>
        <v>47319139</v>
      </c>
      <c r="P13" s="228">
        <v>2050245088</v>
      </c>
      <c r="Q13" s="228">
        <v>2352316790</v>
      </c>
      <c r="R13" s="228">
        <v>2842056649</v>
      </c>
      <c r="S13" s="228">
        <v>38829895</v>
      </c>
      <c r="T13" s="228">
        <f>SUM(R13:S13)</f>
        <v>2880886544</v>
      </c>
      <c r="U13" s="640">
        <v>2314149</v>
      </c>
      <c r="V13" s="640">
        <v>5300000</v>
      </c>
      <c r="W13" s="640">
        <v>5300000</v>
      </c>
      <c r="X13" s="640"/>
      <c r="Y13" s="640">
        <f>SUM(W13:X13)</f>
        <v>5300000</v>
      </c>
      <c r="Z13" s="228">
        <v>1251253088</v>
      </c>
      <c r="AA13" s="228">
        <v>1278558119</v>
      </c>
      <c r="AB13" s="228">
        <v>1567904422</v>
      </c>
      <c r="AC13" s="228"/>
      <c r="AD13" s="228">
        <f>SUM(AB13:AC13)</f>
        <v>1567904422</v>
      </c>
      <c r="AE13" s="640">
        <v>101091280</v>
      </c>
      <c r="AF13" s="640">
        <v>92847148</v>
      </c>
      <c r="AG13" s="640">
        <v>156665004</v>
      </c>
      <c r="AH13" s="640">
        <v>-416379</v>
      </c>
      <c r="AI13" s="640">
        <f>SUM(AG13:AH13)</f>
        <v>156248625</v>
      </c>
      <c r="AJ13" s="228"/>
      <c r="AK13" s="228"/>
      <c r="AL13" s="228"/>
      <c r="AM13" s="228"/>
      <c r="AN13" s="228"/>
      <c r="AO13" s="640">
        <f t="shared" si="5"/>
        <v>3661643343</v>
      </c>
      <c r="AP13" s="640">
        <f t="shared" ref="AP13:AP31" si="23">+AK13+AF13+AA13+V13+Q13+L13+G13</f>
        <v>4076532875</v>
      </c>
      <c r="AQ13" s="640">
        <f t="shared" si="6"/>
        <v>4949516413</v>
      </c>
      <c r="AR13" s="640">
        <f t="shared" si="7"/>
        <v>38705174</v>
      </c>
      <c r="AS13" s="640">
        <f t="shared" si="8"/>
        <v>4988221587</v>
      </c>
      <c r="AT13" s="228"/>
      <c r="AU13" s="228">
        <v>650000000</v>
      </c>
      <c r="AV13" s="228">
        <v>1731432759</v>
      </c>
      <c r="AW13" s="228">
        <v>425355776</v>
      </c>
      <c r="AX13" s="228">
        <f>SUM(AV13:AW13)</f>
        <v>2156788535</v>
      </c>
      <c r="AY13" s="654">
        <f t="shared" ref="AY13:AY31" si="24">+AT13+AO13</f>
        <v>3661643343</v>
      </c>
      <c r="AZ13" s="654">
        <f t="shared" ref="AZ13:AZ31" si="25">+AU13+AP13</f>
        <v>4726532875</v>
      </c>
      <c r="BA13" s="655">
        <f t="shared" si="10"/>
        <v>6680949172</v>
      </c>
      <c r="BB13" s="655">
        <f t="shared" si="10"/>
        <v>464060950</v>
      </c>
      <c r="BC13" s="655">
        <f t="shared" ref="BC13:BC31" si="26">+AX13+AS13</f>
        <v>7145010122</v>
      </c>
      <c r="BD13" s="230">
        <v>20285795</v>
      </c>
      <c r="BE13" s="230">
        <v>70000000</v>
      </c>
      <c r="BF13" s="230">
        <v>255534778</v>
      </c>
      <c r="BG13" s="230"/>
      <c r="BH13" s="228">
        <f>SUM(BF13:BG13)</f>
        <v>255534778</v>
      </c>
      <c r="BI13" s="655"/>
      <c r="BJ13" s="659">
        <v>300000000</v>
      </c>
      <c r="BK13" s="661">
        <v>0</v>
      </c>
      <c r="BL13" s="926">
        <v>0</v>
      </c>
      <c r="BM13" s="661">
        <f>SUM(BK13:BL13)</f>
        <v>0</v>
      </c>
      <c r="BN13" s="229">
        <v>500950347</v>
      </c>
      <c r="BO13" s="229">
        <v>463591500</v>
      </c>
      <c r="BP13" s="229">
        <v>409358769</v>
      </c>
      <c r="BQ13" s="229">
        <v>3291822</v>
      </c>
      <c r="BR13" s="228">
        <f>SUM(BP13:BQ13)</f>
        <v>412650591</v>
      </c>
      <c r="BS13" s="655">
        <v>2809296939</v>
      </c>
      <c r="BT13" s="655">
        <v>3115856500</v>
      </c>
      <c r="BU13" s="655">
        <v>3303723791</v>
      </c>
      <c r="BV13" s="655">
        <v>47971760</v>
      </c>
      <c r="BW13" s="655">
        <f>SUM(BU13:BV13)</f>
        <v>3351695551</v>
      </c>
      <c r="BX13" s="229"/>
      <c r="BY13" s="229">
        <v>1239085000</v>
      </c>
      <c r="BZ13" s="229">
        <v>1691815931</v>
      </c>
      <c r="CA13" s="229">
        <f>-471314328+12724928</f>
        <v>-458589400</v>
      </c>
      <c r="CB13" s="229">
        <f>SUM(BZ13:CA13)</f>
        <v>1233226531</v>
      </c>
      <c r="CC13" s="655">
        <f t="shared" ref="CC13:CC31" si="27">+BX13+BS13+BN13+BI13+BD13</f>
        <v>3330533081</v>
      </c>
      <c r="CD13" s="655">
        <f t="shared" ref="CD13:CD31" si="28">+BY13+BT13+BO13+BJ13+BE13</f>
        <v>5188533000</v>
      </c>
      <c r="CE13" s="655">
        <f t="shared" si="17"/>
        <v>5660433269</v>
      </c>
      <c r="CF13" s="655">
        <f t="shared" si="17"/>
        <v>-407325818</v>
      </c>
      <c r="CG13" s="655">
        <f t="shared" ref="CG13:CG31" si="29">+CB13+BW13+BR13+BM13+BH13</f>
        <v>5253107451</v>
      </c>
      <c r="CH13" s="229">
        <v>120130710</v>
      </c>
      <c r="CI13" s="229">
        <v>127375371</v>
      </c>
      <c r="CJ13" s="229">
        <v>127590600</v>
      </c>
      <c r="CK13" s="229">
        <v>394155082</v>
      </c>
      <c r="CL13" s="229">
        <f>SUM(CJ13:CK13)</f>
        <v>521745682</v>
      </c>
      <c r="CM13" s="655">
        <f t="shared" ref="CM13:CM31" si="30">+CH13+CC13+AY13</f>
        <v>7112307134</v>
      </c>
      <c r="CN13" s="655">
        <f t="shared" ref="CN13:CN31" si="31">+CI13+CD13+AZ13</f>
        <v>10042441246</v>
      </c>
      <c r="CO13" s="655">
        <f t="shared" si="19"/>
        <v>12468973041</v>
      </c>
      <c r="CP13" s="655">
        <f t="shared" si="19"/>
        <v>450890214</v>
      </c>
      <c r="CQ13" s="655">
        <f t="shared" ref="CQ13:CQ31" si="32">+CL13+CG13+BC13</f>
        <v>12919863255</v>
      </c>
      <c r="CR13" s="503">
        <v>11078771032</v>
      </c>
      <c r="CS13" s="229">
        <v>9632900883</v>
      </c>
      <c r="CT13" s="229">
        <v>11469620959</v>
      </c>
      <c r="CU13" s="229">
        <v>339552074</v>
      </c>
      <c r="CV13" s="229">
        <f>SUM(CT13:CU13)</f>
        <v>11809173033</v>
      </c>
      <c r="CW13" s="655">
        <v>7947804002</v>
      </c>
      <c r="CX13" s="655">
        <v>6420320000</v>
      </c>
      <c r="CY13" s="655">
        <v>7085303895</v>
      </c>
      <c r="CZ13" s="655">
        <v>121488425</v>
      </c>
      <c r="DA13" s="655">
        <f>SUM(CY13:CZ13)</f>
        <v>7206792320</v>
      </c>
      <c r="DB13" s="229"/>
      <c r="DC13" s="229"/>
      <c r="DD13" s="229"/>
      <c r="DE13" s="229"/>
      <c r="DF13" s="229"/>
      <c r="DG13" s="655">
        <v>349625946</v>
      </c>
      <c r="DH13" s="655">
        <v>323919715</v>
      </c>
      <c r="DI13" s="655">
        <v>648319993</v>
      </c>
      <c r="DJ13" s="655"/>
      <c r="DK13" s="655">
        <f>SUM(DI13:DJ13)</f>
        <v>648319993</v>
      </c>
      <c r="DL13" s="229"/>
      <c r="DM13" s="229"/>
      <c r="DN13" s="229"/>
      <c r="DO13" s="229"/>
      <c r="DP13" s="229"/>
      <c r="DQ13" s="680">
        <v>12</v>
      </c>
      <c r="DR13" s="681">
        <v>12</v>
      </c>
      <c r="DS13" s="681">
        <v>12</v>
      </c>
      <c r="DT13" s="681"/>
      <c r="DU13" s="681">
        <f>SUM(DS13:DT13)</f>
        <v>12</v>
      </c>
      <c r="DV13" s="231">
        <v>6</v>
      </c>
      <c r="DW13" s="231">
        <v>6</v>
      </c>
      <c r="DX13" s="231">
        <v>6</v>
      </c>
      <c r="DY13" s="231"/>
      <c r="DZ13" s="232">
        <v>6</v>
      </c>
      <c r="EC13" s="234"/>
    </row>
    <row r="14" spans="1:133" s="233" customFormat="1" ht="24.95" customHeight="1" x14ac:dyDescent="0.25">
      <c r="A14" s="224" t="s">
        <v>161</v>
      </c>
      <c r="B14" s="225"/>
      <c r="C14" s="225" t="s">
        <v>258</v>
      </c>
      <c r="D14" s="226"/>
      <c r="E14" s="227" t="s">
        <v>260</v>
      </c>
      <c r="F14" s="632">
        <v>61737910</v>
      </c>
      <c r="G14" s="228">
        <v>55983582</v>
      </c>
      <c r="H14" s="228">
        <v>57637321</v>
      </c>
      <c r="I14" s="228">
        <v>400000</v>
      </c>
      <c r="J14" s="228">
        <f>SUM(H14:I14)</f>
        <v>58037321</v>
      </c>
      <c r="K14" s="640">
        <v>14613075</v>
      </c>
      <c r="L14" s="640">
        <v>18768049</v>
      </c>
      <c r="M14" s="640">
        <v>20203574</v>
      </c>
      <c r="N14" s="640">
        <v>132160</v>
      </c>
      <c r="O14" s="640">
        <f>SUM(M14:N14)</f>
        <v>20335734</v>
      </c>
      <c r="P14" s="228">
        <v>730561022</v>
      </c>
      <c r="Q14" s="228">
        <v>681970930</v>
      </c>
      <c r="R14" s="228">
        <v>747555612</v>
      </c>
      <c r="S14" s="228">
        <v>3633947</v>
      </c>
      <c r="T14" s="228">
        <f>SUM(R14:S14)</f>
        <v>751189559</v>
      </c>
      <c r="U14" s="640">
        <v>3041865</v>
      </c>
      <c r="V14" s="640">
        <v>6000000</v>
      </c>
      <c r="W14" s="640">
        <v>6000000</v>
      </c>
      <c r="X14" s="640"/>
      <c r="Y14" s="640">
        <f>SUM(W14:X14)</f>
        <v>6000000</v>
      </c>
      <c r="Z14" s="228"/>
      <c r="AA14" s="228"/>
      <c r="AB14" s="228"/>
      <c r="AC14" s="228"/>
      <c r="AD14" s="228"/>
      <c r="AE14" s="640">
        <v>91218573</v>
      </c>
      <c r="AF14" s="640">
        <v>110170000</v>
      </c>
      <c r="AG14" s="640">
        <v>109932144</v>
      </c>
      <c r="AH14" s="640">
        <v>2455379</v>
      </c>
      <c r="AI14" s="640">
        <f>SUM(AG14:AH14)</f>
        <v>112387523</v>
      </c>
      <c r="AJ14" s="228">
        <v>224205089</v>
      </c>
      <c r="AK14" s="228">
        <v>155000000</v>
      </c>
      <c r="AL14" s="228">
        <v>155000000</v>
      </c>
      <c r="AM14" s="228"/>
      <c r="AN14" s="228">
        <f>+AM14+AK14</f>
        <v>155000000</v>
      </c>
      <c r="AO14" s="640">
        <f t="shared" si="5"/>
        <v>1125377534</v>
      </c>
      <c r="AP14" s="640">
        <f t="shared" si="23"/>
        <v>1027892561</v>
      </c>
      <c r="AQ14" s="640">
        <f t="shared" si="6"/>
        <v>1096328651</v>
      </c>
      <c r="AR14" s="640">
        <f t="shared" si="7"/>
        <v>6621486</v>
      </c>
      <c r="AS14" s="640">
        <f t="shared" si="8"/>
        <v>1102950137</v>
      </c>
      <c r="AT14" s="228"/>
      <c r="AU14" s="228"/>
      <c r="AV14" s="228"/>
      <c r="AW14" s="228"/>
      <c r="AX14" s="228"/>
      <c r="AY14" s="654">
        <f t="shared" si="24"/>
        <v>1125377534</v>
      </c>
      <c r="AZ14" s="654">
        <f t="shared" si="25"/>
        <v>1027892561</v>
      </c>
      <c r="BA14" s="655">
        <f t="shared" si="10"/>
        <v>1096328651</v>
      </c>
      <c r="BB14" s="655">
        <f t="shared" si="10"/>
        <v>6621486</v>
      </c>
      <c r="BC14" s="655">
        <f t="shared" si="26"/>
        <v>1102950137</v>
      </c>
      <c r="BD14" s="235">
        <v>10652000</v>
      </c>
      <c r="BE14" s="235">
        <v>8685500</v>
      </c>
      <c r="BF14" s="235">
        <v>12685500</v>
      </c>
      <c r="BG14" s="235"/>
      <c r="BH14" s="228">
        <f>SUM(BF14:BG14)</f>
        <v>12685500</v>
      </c>
      <c r="BI14" s="662"/>
      <c r="BJ14" s="663">
        <v>0</v>
      </c>
      <c r="BK14" s="664">
        <v>0</v>
      </c>
      <c r="BL14" s="926">
        <v>0</v>
      </c>
      <c r="BM14" s="661">
        <v>0</v>
      </c>
      <c r="BN14" s="229">
        <v>162810</v>
      </c>
      <c r="BO14" s="229"/>
      <c r="BP14" s="229"/>
      <c r="BQ14" s="229"/>
      <c r="BR14" s="228"/>
      <c r="BS14" s="655">
        <v>26149282</v>
      </c>
      <c r="BT14" s="655">
        <v>69100000</v>
      </c>
      <c r="BU14" s="655">
        <v>76186700</v>
      </c>
      <c r="BV14" s="655">
        <v>3362500</v>
      </c>
      <c r="BW14" s="655">
        <f>SUM(BU14:BV14)</f>
        <v>79549200</v>
      </c>
      <c r="BX14" s="229"/>
      <c r="BY14" s="229"/>
      <c r="BZ14" s="229"/>
      <c r="CA14" s="229"/>
      <c r="CB14" s="229"/>
      <c r="CC14" s="655">
        <f t="shared" si="27"/>
        <v>36964092</v>
      </c>
      <c r="CD14" s="655">
        <f t="shared" si="28"/>
        <v>77785500</v>
      </c>
      <c r="CE14" s="655">
        <f t="shared" si="17"/>
        <v>88872200</v>
      </c>
      <c r="CF14" s="667">
        <f t="shared" si="17"/>
        <v>3362500</v>
      </c>
      <c r="CG14" s="655">
        <f t="shared" si="29"/>
        <v>92234700</v>
      </c>
      <c r="CH14" s="229"/>
      <c r="CI14" s="229"/>
      <c r="CJ14" s="229"/>
      <c r="CK14" s="229"/>
      <c r="CL14" s="229"/>
      <c r="CM14" s="655">
        <f t="shared" si="30"/>
        <v>1162341626</v>
      </c>
      <c r="CN14" s="655">
        <f t="shared" si="31"/>
        <v>1105678061</v>
      </c>
      <c r="CO14" s="655">
        <f t="shared" si="19"/>
        <v>1185200851</v>
      </c>
      <c r="CP14" s="655">
        <f t="shared" si="19"/>
        <v>9983986</v>
      </c>
      <c r="CQ14" s="655">
        <f t="shared" si="32"/>
        <v>1195184837</v>
      </c>
      <c r="CR14" s="503">
        <v>270148827</v>
      </c>
      <c r="CS14" s="229">
        <v>23338225</v>
      </c>
      <c r="CT14" s="229">
        <v>40146225</v>
      </c>
      <c r="CU14" s="229">
        <v>4628362</v>
      </c>
      <c r="CV14" s="229">
        <f>SUM(CT14:CU14)</f>
        <v>44774587</v>
      </c>
      <c r="CW14" s="655"/>
      <c r="CX14" s="655"/>
      <c r="CY14" s="655"/>
      <c r="CZ14" s="668"/>
      <c r="DA14" s="655"/>
      <c r="DB14" s="229"/>
      <c r="DC14" s="229"/>
      <c r="DD14" s="229"/>
      <c r="DE14" s="229"/>
      <c r="DF14" s="229"/>
      <c r="DG14" s="655"/>
      <c r="DH14" s="655"/>
      <c r="DI14" s="655"/>
      <c r="DJ14" s="655"/>
      <c r="DK14" s="655"/>
      <c r="DL14" s="229"/>
      <c r="DM14" s="229"/>
      <c r="DN14" s="229"/>
      <c r="DO14" s="229"/>
      <c r="DP14" s="229"/>
      <c r="DQ14" s="680"/>
      <c r="DR14" s="681"/>
      <c r="DS14" s="681"/>
      <c r="DT14" s="681"/>
      <c r="DU14" s="681"/>
      <c r="DV14" s="231"/>
      <c r="DW14" s="231"/>
      <c r="DX14" s="231"/>
      <c r="DY14" s="231"/>
      <c r="DZ14" s="232"/>
      <c r="EC14" s="234"/>
    </row>
    <row r="15" spans="1:133" s="222" customFormat="1" ht="24.95" customHeight="1" x14ac:dyDescent="0.25">
      <c r="A15" s="209">
        <v>2</v>
      </c>
      <c r="B15" s="210"/>
      <c r="C15" s="210"/>
      <c r="D15" s="211"/>
      <c r="E15" s="212" t="s">
        <v>134</v>
      </c>
      <c r="F15" s="420">
        <f>+F16+F17</f>
        <v>688382032</v>
      </c>
      <c r="G15" s="213">
        <f t="shared" ref="G15:T15" si="33">+G16+G17</f>
        <v>766700000</v>
      </c>
      <c r="H15" s="213">
        <f>+H16+H17</f>
        <v>774175410</v>
      </c>
      <c r="I15" s="1028">
        <f t="shared" si="33"/>
        <v>-5279</v>
      </c>
      <c r="J15" s="213">
        <f>+J16+J17</f>
        <v>774170131</v>
      </c>
      <c r="K15" s="641">
        <f t="shared" si="33"/>
        <v>99088083</v>
      </c>
      <c r="L15" s="641">
        <f t="shared" si="33"/>
        <v>116065500</v>
      </c>
      <c r="M15" s="641">
        <f t="shared" si="33"/>
        <v>116292483</v>
      </c>
      <c r="N15" s="641">
        <f t="shared" si="33"/>
        <v>5279</v>
      </c>
      <c r="O15" s="639">
        <f t="shared" si="33"/>
        <v>116297762</v>
      </c>
      <c r="P15" s="213">
        <f t="shared" si="33"/>
        <v>165312486</v>
      </c>
      <c r="Q15" s="213">
        <f t="shared" si="33"/>
        <v>177706000</v>
      </c>
      <c r="R15" s="213">
        <f t="shared" si="33"/>
        <v>202706000</v>
      </c>
      <c r="S15" s="213">
        <f t="shared" si="33"/>
        <v>5316132</v>
      </c>
      <c r="T15" s="213">
        <f t="shared" si="33"/>
        <v>208022132</v>
      </c>
      <c r="U15" s="650">
        <v>0</v>
      </c>
      <c r="V15" s="650"/>
      <c r="W15" s="650"/>
      <c r="X15" s="650">
        <v>0</v>
      </c>
      <c r="Y15" s="650">
        <v>0</v>
      </c>
      <c r="Z15" s="180">
        <v>0</v>
      </c>
      <c r="AA15" s="180"/>
      <c r="AB15" s="180"/>
      <c r="AC15" s="180">
        <v>0</v>
      </c>
      <c r="AD15" s="180">
        <v>0</v>
      </c>
      <c r="AE15" s="650">
        <v>0</v>
      </c>
      <c r="AF15" s="650"/>
      <c r="AG15" s="650"/>
      <c r="AH15" s="650"/>
      <c r="AI15" s="650"/>
      <c r="AJ15" s="180">
        <v>0</v>
      </c>
      <c r="AK15" s="180">
        <v>0</v>
      </c>
      <c r="AL15" s="180">
        <v>0</v>
      </c>
      <c r="AM15" s="180">
        <v>0</v>
      </c>
      <c r="AN15" s="180">
        <v>0</v>
      </c>
      <c r="AO15" s="639">
        <f t="shared" si="5"/>
        <v>952782601</v>
      </c>
      <c r="AP15" s="639">
        <f t="shared" si="23"/>
        <v>1060471500</v>
      </c>
      <c r="AQ15" s="639">
        <f t="shared" si="6"/>
        <v>1093173893</v>
      </c>
      <c r="AR15" s="639">
        <f t="shared" si="7"/>
        <v>5316132</v>
      </c>
      <c r="AS15" s="639">
        <f t="shared" si="8"/>
        <v>1098490025</v>
      </c>
      <c r="AT15" s="180">
        <v>0</v>
      </c>
      <c r="AU15" s="180">
        <v>0</v>
      </c>
      <c r="AV15" s="180">
        <v>0</v>
      </c>
      <c r="AW15" s="180">
        <v>0</v>
      </c>
      <c r="AX15" s="180">
        <v>0</v>
      </c>
      <c r="AY15" s="656">
        <f t="shared" si="24"/>
        <v>952782601</v>
      </c>
      <c r="AZ15" s="656">
        <f t="shared" si="25"/>
        <v>1060471500</v>
      </c>
      <c r="BA15" s="646">
        <f t="shared" si="10"/>
        <v>1093173893</v>
      </c>
      <c r="BB15" s="646">
        <f t="shared" si="10"/>
        <v>5316132</v>
      </c>
      <c r="BC15" s="646">
        <f t="shared" si="26"/>
        <v>1098490025</v>
      </c>
      <c r="BD15" s="180">
        <v>0</v>
      </c>
      <c r="BE15" s="180">
        <v>0</v>
      </c>
      <c r="BF15" s="180"/>
      <c r="BG15" s="180"/>
      <c r="BH15" s="180"/>
      <c r="BI15" s="650">
        <v>0</v>
      </c>
      <c r="BJ15" s="650">
        <v>0</v>
      </c>
      <c r="BK15" s="651">
        <v>0</v>
      </c>
      <c r="BL15" s="665">
        <v>0</v>
      </c>
      <c r="BM15" s="650">
        <v>0</v>
      </c>
      <c r="BN15" s="180">
        <v>0</v>
      </c>
      <c r="BO15" s="180">
        <v>0</v>
      </c>
      <c r="BP15" s="180">
        <v>0</v>
      </c>
      <c r="BQ15" s="180">
        <v>0</v>
      </c>
      <c r="BR15" s="180">
        <v>0</v>
      </c>
      <c r="BS15" s="646">
        <f>SUM(BS16:BS17)</f>
        <v>16941361</v>
      </c>
      <c r="BT15" s="646">
        <f t="shared" ref="BT15:BV15" si="34">SUM(BT16:BT17)</f>
        <v>41406000</v>
      </c>
      <c r="BU15" s="646">
        <f t="shared" si="34"/>
        <v>41406000</v>
      </c>
      <c r="BV15" s="646">
        <f t="shared" si="34"/>
        <v>-4706132</v>
      </c>
      <c r="BW15" s="646">
        <f>SUM(BW16:BW17)</f>
        <v>36699868</v>
      </c>
      <c r="BX15" s="180">
        <v>0</v>
      </c>
      <c r="BY15" s="180">
        <v>0</v>
      </c>
      <c r="BZ15" s="180">
        <v>0</v>
      </c>
      <c r="CA15" s="180">
        <v>0</v>
      </c>
      <c r="CB15" s="180">
        <v>0</v>
      </c>
      <c r="CC15" s="646">
        <f t="shared" si="27"/>
        <v>16941361</v>
      </c>
      <c r="CD15" s="646">
        <f t="shared" si="28"/>
        <v>41406000</v>
      </c>
      <c r="CE15" s="646">
        <f t="shared" si="17"/>
        <v>41406000</v>
      </c>
      <c r="CF15" s="646">
        <f t="shared" si="17"/>
        <v>-4706132</v>
      </c>
      <c r="CG15" s="646">
        <f t="shared" si="29"/>
        <v>36699868</v>
      </c>
      <c r="CH15" s="180">
        <v>0</v>
      </c>
      <c r="CI15" s="180">
        <v>0</v>
      </c>
      <c r="CJ15" s="180">
        <v>0</v>
      </c>
      <c r="CK15" s="180">
        <v>0</v>
      </c>
      <c r="CL15" s="180">
        <v>0</v>
      </c>
      <c r="CM15" s="646">
        <f t="shared" si="30"/>
        <v>969723962</v>
      </c>
      <c r="CN15" s="646">
        <f t="shared" si="31"/>
        <v>1101877500</v>
      </c>
      <c r="CO15" s="646">
        <f t="shared" si="19"/>
        <v>1134579893</v>
      </c>
      <c r="CP15" s="646">
        <f t="shared" si="19"/>
        <v>610000</v>
      </c>
      <c r="CQ15" s="646">
        <f t="shared" si="32"/>
        <v>1135189893</v>
      </c>
      <c r="CR15" s="502">
        <f>SUM(CR16:CR17)</f>
        <v>39054752</v>
      </c>
      <c r="CS15" s="216">
        <f t="shared" ref="CS15" si="35">SUM(CS16:CS17)</f>
        <v>15339652</v>
      </c>
      <c r="CT15" s="216">
        <f t="shared" ref="CT15:CU15" si="36">+CT16+CT17</f>
        <v>17223652</v>
      </c>
      <c r="CU15" s="216">
        <f t="shared" si="36"/>
        <v>610000</v>
      </c>
      <c r="CV15" s="216">
        <f>+CV16+CV17</f>
        <v>17833652</v>
      </c>
      <c r="CW15" s="655">
        <f>SUM(CW16:CW17)</f>
        <v>9645996</v>
      </c>
      <c r="CX15" s="650">
        <f t="shared" ref="CX15:CY15" si="37">SUM(CX16:CX17)</f>
        <v>0</v>
      </c>
      <c r="CY15" s="646">
        <f t="shared" si="37"/>
        <v>5729393</v>
      </c>
      <c r="CZ15" s="666">
        <v>0</v>
      </c>
      <c r="DA15" s="646">
        <f>SUM(DA16:DA17)</f>
        <v>5729393</v>
      </c>
      <c r="DB15" s="216">
        <f>SUM(DB16:DB17)</f>
        <v>926752607</v>
      </c>
      <c r="DC15" s="216">
        <f t="shared" ref="DC15:DC31" si="38">+CN15-CS15-CX15</f>
        <v>1086537848</v>
      </c>
      <c r="DD15" s="216">
        <f t="shared" ref="DD15:DE15" si="39">+CO15-CT15-CY15</f>
        <v>1111626848</v>
      </c>
      <c r="DE15" s="237">
        <f t="shared" si="39"/>
        <v>0</v>
      </c>
      <c r="DF15" s="216">
        <f>+CQ15-CV15-DA15</f>
        <v>1111626848</v>
      </c>
      <c r="DG15" s="646">
        <f>SUM(DG16:DG17)</f>
        <v>577114500</v>
      </c>
      <c r="DH15" s="646">
        <f t="shared" ref="DH15:DJ15" si="40">SUM(DH16:DH17)</f>
        <v>577114500</v>
      </c>
      <c r="DI15" s="646">
        <f t="shared" si="40"/>
        <v>608478000</v>
      </c>
      <c r="DJ15" s="647">
        <f t="shared" si="40"/>
        <v>0</v>
      </c>
      <c r="DK15" s="646">
        <f>SUM(DK16:DK17)</f>
        <v>608478000</v>
      </c>
      <c r="DL15" s="216">
        <f>+DB15-DG15</f>
        <v>349638107</v>
      </c>
      <c r="DM15" s="216">
        <f>+DC15-DH15</f>
        <v>509423348</v>
      </c>
      <c r="DN15" s="216">
        <f t="shared" ref="DN15:DO15" si="41">SUM(DN16:DN17)</f>
        <v>487599848</v>
      </c>
      <c r="DO15" s="237">
        <f t="shared" si="41"/>
        <v>0</v>
      </c>
      <c r="DP15" s="216">
        <f>SUM(DP16:DP17)</f>
        <v>503148848</v>
      </c>
      <c r="DQ15" s="678">
        <f>SUM(DQ16:DQ17)</f>
        <v>81</v>
      </c>
      <c r="DR15" s="679">
        <v>81</v>
      </c>
      <c r="DS15" s="679">
        <f t="shared" ref="DS15" si="42">SUM(DS16:DS17)</f>
        <v>81</v>
      </c>
      <c r="DT15" s="684">
        <f>SUM(DT16:DT17)</f>
        <v>0</v>
      </c>
      <c r="DU15" s="679">
        <f>SUM(DU16:DU17)</f>
        <v>81</v>
      </c>
      <c r="DV15" s="220"/>
      <c r="DW15" s="220"/>
      <c r="DX15" s="220"/>
      <c r="DY15" s="220"/>
      <c r="DZ15" s="221"/>
      <c r="EC15" s="223"/>
    </row>
    <row r="16" spans="1:133" s="233" customFormat="1" ht="24.95" customHeight="1" x14ac:dyDescent="0.25">
      <c r="A16" s="238" t="s">
        <v>261</v>
      </c>
      <c r="B16" s="225" t="s">
        <v>258</v>
      </c>
      <c r="C16" s="225"/>
      <c r="D16" s="226"/>
      <c r="E16" s="227" t="s">
        <v>259</v>
      </c>
      <c r="F16" s="632">
        <v>537108563</v>
      </c>
      <c r="G16" s="228">
        <v>597965931</v>
      </c>
      <c r="H16" s="228">
        <v>603937374</v>
      </c>
      <c r="I16" s="228">
        <v>-5279</v>
      </c>
      <c r="J16" s="228">
        <f>SUM(H16:I16)</f>
        <v>603932095</v>
      </c>
      <c r="K16" s="640">
        <v>78735421</v>
      </c>
      <c r="L16" s="640">
        <v>91792207</v>
      </c>
      <c r="M16" s="640">
        <v>92019190</v>
      </c>
      <c r="N16" s="640">
        <v>5279</v>
      </c>
      <c r="O16" s="640">
        <f>SUM(M16:N16)</f>
        <v>92024469</v>
      </c>
      <c r="P16" s="228">
        <v>143810193</v>
      </c>
      <c r="Q16" s="228">
        <v>154604220</v>
      </c>
      <c r="R16" s="228">
        <v>172604220</v>
      </c>
      <c r="S16" s="228">
        <v>-15701250</v>
      </c>
      <c r="T16" s="228">
        <f>SUM(R16:S16)</f>
        <v>156902970</v>
      </c>
      <c r="U16" s="640"/>
      <c r="V16" s="640"/>
      <c r="W16" s="640"/>
      <c r="X16" s="640"/>
      <c r="Y16" s="640"/>
      <c r="Z16" s="228"/>
      <c r="AA16" s="228"/>
      <c r="AB16" s="228"/>
      <c r="AC16" s="228"/>
      <c r="AD16" s="228"/>
      <c r="AE16" s="640"/>
      <c r="AF16" s="640"/>
      <c r="AG16" s="640"/>
      <c r="AH16" s="640"/>
      <c r="AI16" s="640"/>
      <c r="AJ16" s="228"/>
      <c r="AK16" s="228"/>
      <c r="AL16" s="228"/>
      <c r="AM16" s="228"/>
      <c r="AN16" s="228"/>
      <c r="AO16" s="640">
        <f t="shared" si="5"/>
        <v>759654177</v>
      </c>
      <c r="AP16" s="640">
        <f t="shared" si="23"/>
        <v>844362358</v>
      </c>
      <c r="AQ16" s="640">
        <f t="shared" si="6"/>
        <v>868560784</v>
      </c>
      <c r="AR16" s="640">
        <f t="shared" si="7"/>
        <v>-15701250</v>
      </c>
      <c r="AS16" s="640">
        <f t="shared" si="8"/>
        <v>852859534</v>
      </c>
      <c r="AT16" s="228"/>
      <c r="AU16" s="228"/>
      <c r="AV16" s="228"/>
      <c r="AW16" s="228"/>
      <c r="AX16" s="228"/>
      <c r="AY16" s="654">
        <f t="shared" si="24"/>
        <v>759654177</v>
      </c>
      <c r="AZ16" s="654">
        <f t="shared" si="25"/>
        <v>844362358</v>
      </c>
      <c r="BA16" s="655">
        <f t="shared" si="10"/>
        <v>868560784</v>
      </c>
      <c r="BB16" s="655">
        <f t="shared" si="10"/>
        <v>-15701250</v>
      </c>
      <c r="BC16" s="655">
        <f t="shared" si="26"/>
        <v>852859534</v>
      </c>
      <c r="BD16" s="230"/>
      <c r="BE16" s="230"/>
      <c r="BF16" s="230"/>
      <c r="BG16" s="230"/>
      <c r="BH16" s="230"/>
      <c r="BI16" s="655"/>
      <c r="BJ16" s="666"/>
      <c r="BK16" s="647"/>
      <c r="BL16" s="660"/>
      <c r="BM16" s="655"/>
      <c r="BN16" s="229"/>
      <c r="BO16" s="229"/>
      <c r="BP16" s="229"/>
      <c r="BQ16" s="229"/>
      <c r="BR16" s="229"/>
      <c r="BS16" s="655">
        <v>16916697</v>
      </c>
      <c r="BT16" s="655">
        <v>38706000</v>
      </c>
      <c r="BU16" s="655">
        <v>38706000</v>
      </c>
      <c r="BV16" s="655">
        <v>-4706132</v>
      </c>
      <c r="BW16" s="655">
        <f>SUM(BU16:BV16)</f>
        <v>33999868</v>
      </c>
      <c r="BX16" s="229"/>
      <c r="BY16" s="229"/>
      <c r="BZ16" s="229"/>
      <c r="CA16" s="229"/>
      <c r="CB16" s="229"/>
      <c r="CC16" s="655">
        <f t="shared" si="27"/>
        <v>16916697</v>
      </c>
      <c r="CD16" s="655">
        <f t="shared" si="28"/>
        <v>38706000</v>
      </c>
      <c r="CE16" s="655">
        <f t="shared" si="17"/>
        <v>38706000</v>
      </c>
      <c r="CF16" s="655">
        <f t="shared" si="17"/>
        <v>-4706132</v>
      </c>
      <c r="CG16" s="655">
        <f t="shared" si="29"/>
        <v>33999868</v>
      </c>
      <c r="CH16" s="229"/>
      <c r="CI16" s="229"/>
      <c r="CJ16" s="229"/>
      <c r="CK16" s="229"/>
      <c r="CL16" s="229"/>
      <c r="CM16" s="655">
        <f t="shared" si="30"/>
        <v>776570874</v>
      </c>
      <c r="CN16" s="655">
        <f t="shared" si="31"/>
        <v>883068358</v>
      </c>
      <c r="CO16" s="655">
        <f t="shared" si="19"/>
        <v>907266784</v>
      </c>
      <c r="CP16" s="655">
        <f t="shared" si="19"/>
        <v>-20407382</v>
      </c>
      <c r="CQ16" s="655">
        <f t="shared" si="32"/>
        <v>886859402</v>
      </c>
      <c r="CR16" s="503">
        <v>34507433</v>
      </c>
      <c r="CS16" s="229">
        <v>10894652</v>
      </c>
      <c r="CT16" s="229">
        <v>12778652</v>
      </c>
      <c r="CU16" s="229">
        <v>450000</v>
      </c>
      <c r="CV16" s="229">
        <f>SUM(CT16:CU16)</f>
        <v>13228652</v>
      </c>
      <c r="CW16" s="655">
        <v>9645996</v>
      </c>
      <c r="CX16" s="655"/>
      <c r="CY16" s="655">
        <v>5729393</v>
      </c>
      <c r="CZ16" s="668"/>
      <c r="DA16" s="655">
        <f>SUM(CY16:CZ16)</f>
        <v>5729393</v>
      </c>
      <c r="DB16" s="229">
        <v>738146838</v>
      </c>
      <c r="DC16" s="229">
        <f t="shared" si="38"/>
        <v>872173706</v>
      </c>
      <c r="DD16" s="229">
        <v>880209739</v>
      </c>
      <c r="DE16" s="229">
        <f t="shared" ref="DE16:DE30" si="43">+CP16-CU16-CZ16</f>
        <v>-20857382</v>
      </c>
      <c r="DF16" s="229">
        <f t="shared" ref="DF16:DF30" si="44">+CQ16-CV16-DA16</f>
        <v>867901357</v>
      </c>
      <c r="DG16" s="655">
        <v>461691600</v>
      </c>
      <c r="DH16" s="655">
        <v>425621944</v>
      </c>
      <c r="DI16" s="655">
        <v>448752525</v>
      </c>
      <c r="DJ16" s="655"/>
      <c r="DK16" s="655">
        <f>SUM(DI16:DJ16)</f>
        <v>448752525</v>
      </c>
      <c r="DL16" s="229">
        <v>276455238</v>
      </c>
      <c r="DM16" s="229">
        <f>+DC16-DH16</f>
        <v>446551762</v>
      </c>
      <c r="DN16" s="229">
        <v>431457214</v>
      </c>
      <c r="DO16" s="503">
        <f t="shared" ref="DO16:DO17" si="45">+DE16-DJ16</f>
        <v>-20857382</v>
      </c>
      <c r="DP16" s="229">
        <f>+DF16-DK16</f>
        <v>419148832</v>
      </c>
      <c r="DQ16" s="680">
        <v>60</v>
      </c>
      <c r="DR16" s="681">
        <v>60</v>
      </c>
      <c r="DS16" s="681">
        <v>60</v>
      </c>
      <c r="DT16" s="681"/>
      <c r="DU16" s="681">
        <f>SUM(DS16:DT16)</f>
        <v>60</v>
      </c>
      <c r="DV16" s="231"/>
      <c r="DW16" s="231"/>
      <c r="DX16" s="231"/>
      <c r="DY16" s="231"/>
      <c r="DZ16" s="232"/>
      <c r="EC16" s="234"/>
    </row>
    <row r="17" spans="1:133" s="233" customFormat="1" ht="24.95" customHeight="1" x14ac:dyDescent="0.25">
      <c r="A17" s="238" t="s">
        <v>262</v>
      </c>
      <c r="B17" s="225"/>
      <c r="C17" s="225"/>
      <c r="D17" s="226" t="s">
        <v>258</v>
      </c>
      <c r="E17" s="227" t="s">
        <v>263</v>
      </c>
      <c r="F17" s="632">
        <v>151273469</v>
      </c>
      <c r="G17" s="228">
        <v>168734069</v>
      </c>
      <c r="H17" s="228">
        <v>170238036</v>
      </c>
      <c r="I17" s="856">
        <v>0</v>
      </c>
      <c r="J17" s="228">
        <f>SUM(H17:I17)</f>
        <v>170238036</v>
      </c>
      <c r="K17" s="640">
        <v>20352662</v>
      </c>
      <c r="L17" s="640">
        <v>24273293</v>
      </c>
      <c r="M17" s="640">
        <v>24273293</v>
      </c>
      <c r="N17" s="661">
        <v>0</v>
      </c>
      <c r="O17" s="640">
        <f>SUM(M17:N17)</f>
        <v>24273293</v>
      </c>
      <c r="P17" s="228">
        <v>21502293</v>
      </c>
      <c r="Q17" s="228">
        <v>23101780</v>
      </c>
      <c r="R17" s="228">
        <v>30101780</v>
      </c>
      <c r="S17" s="228">
        <v>21017382</v>
      </c>
      <c r="T17" s="228">
        <f>SUM(R17:S17)</f>
        <v>51119162</v>
      </c>
      <c r="U17" s="640"/>
      <c r="V17" s="640"/>
      <c r="W17" s="640"/>
      <c r="X17" s="640"/>
      <c r="Y17" s="640"/>
      <c r="Z17" s="228"/>
      <c r="AA17" s="228"/>
      <c r="AB17" s="228"/>
      <c r="AC17" s="228"/>
      <c r="AD17" s="228"/>
      <c r="AE17" s="640"/>
      <c r="AF17" s="640"/>
      <c r="AG17" s="640"/>
      <c r="AH17" s="640"/>
      <c r="AI17" s="640"/>
      <c r="AJ17" s="228"/>
      <c r="AK17" s="228"/>
      <c r="AL17" s="228"/>
      <c r="AM17" s="228"/>
      <c r="AN17" s="228"/>
      <c r="AO17" s="640">
        <f t="shared" si="5"/>
        <v>193128424</v>
      </c>
      <c r="AP17" s="640">
        <f t="shared" si="23"/>
        <v>216109142</v>
      </c>
      <c r="AQ17" s="640">
        <f t="shared" si="6"/>
        <v>224613109</v>
      </c>
      <c r="AR17" s="640">
        <f t="shared" si="7"/>
        <v>21017382</v>
      </c>
      <c r="AS17" s="640">
        <f t="shared" si="8"/>
        <v>245630491</v>
      </c>
      <c r="AT17" s="228"/>
      <c r="AU17" s="228"/>
      <c r="AV17" s="228"/>
      <c r="AW17" s="228"/>
      <c r="AX17" s="228"/>
      <c r="AY17" s="654">
        <f t="shared" si="24"/>
        <v>193128424</v>
      </c>
      <c r="AZ17" s="654">
        <f t="shared" si="25"/>
        <v>216109142</v>
      </c>
      <c r="BA17" s="655">
        <f t="shared" si="10"/>
        <v>224613109</v>
      </c>
      <c r="BB17" s="655">
        <f t="shared" si="10"/>
        <v>21017382</v>
      </c>
      <c r="BC17" s="655">
        <f t="shared" si="26"/>
        <v>245630491</v>
      </c>
      <c r="BD17" s="230"/>
      <c r="BE17" s="230"/>
      <c r="BF17" s="230"/>
      <c r="BG17" s="230"/>
      <c r="BH17" s="230"/>
      <c r="BI17" s="655"/>
      <c r="BJ17" s="667"/>
      <c r="BK17" s="667"/>
      <c r="BL17" s="668"/>
      <c r="BM17" s="655"/>
      <c r="BN17" s="229"/>
      <c r="BO17" s="229"/>
      <c r="BP17" s="229"/>
      <c r="BQ17" s="229"/>
      <c r="BR17" s="229"/>
      <c r="BS17" s="655">
        <v>24664</v>
      </c>
      <c r="BT17" s="655">
        <v>2700000</v>
      </c>
      <c r="BU17" s="655">
        <v>2700000</v>
      </c>
      <c r="BV17" s="667">
        <v>0</v>
      </c>
      <c r="BW17" s="655">
        <f>SUM(BU17:BV17)</f>
        <v>2700000</v>
      </c>
      <c r="BX17" s="229"/>
      <c r="BY17" s="229"/>
      <c r="BZ17" s="229"/>
      <c r="CA17" s="229"/>
      <c r="CB17" s="229"/>
      <c r="CC17" s="667">
        <f t="shared" si="27"/>
        <v>24664</v>
      </c>
      <c r="CD17" s="655">
        <f t="shared" si="28"/>
        <v>2700000</v>
      </c>
      <c r="CE17" s="655">
        <f t="shared" si="17"/>
        <v>2700000</v>
      </c>
      <c r="CF17" s="667">
        <f t="shared" si="17"/>
        <v>0</v>
      </c>
      <c r="CG17" s="655">
        <f t="shared" si="29"/>
        <v>2700000</v>
      </c>
      <c r="CH17" s="229"/>
      <c r="CI17" s="229"/>
      <c r="CJ17" s="229"/>
      <c r="CK17" s="229"/>
      <c r="CL17" s="229"/>
      <c r="CM17" s="655">
        <f t="shared" si="30"/>
        <v>193153088</v>
      </c>
      <c r="CN17" s="655">
        <f t="shared" si="31"/>
        <v>218809142</v>
      </c>
      <c r="CO17" s="655">
        <f t="shared" si="19"/>
        <v>227313109</v>
      </c>
      <c r="CP17" s="655">
        <f t="shared" si="19"/>
        <v>21017382</v>
      </c>
      <c r="CQ17" s="655">
        <f t="shared" si="32"/>
        <v>248330491</v>
      </c>
      <c r="CR17" s="503">
        <v>4547319</v>
      </c>
      <c r="CS17" s="229">
        <v>4445000</v>
      </c>
      <c r="CT17" s="229">
        <v>4445000</v>
      </c>
      <c r="CU17" s="229">
        <v>160000</v>
      </c>
      <c r="CV17" s="229">
        <f>SUM(CT17:CU17)</f>
        <v>4605000</v>
      </c>
      <c r="CW17" s="655"/>
      <c r="CX17" s="655"/>
      <c r="CY17" s="655"/>
      <c r="CZ17" s="668"/>
      <c r="DA17" s="655"/>
      <c r="DB17" s="229">
        <v>188605769</v>
      </c>
      <c r="DC17" s="229">
        <f t="shared" si="38"/>
        <v>214364142</v>
      </c>
      <c r="DD17" s="229">
        <v>215868109</v>
      </c>
      <c r="DE17" s="229">
        <f t="shared" si="43"/>
        <v>20857382</v>
      </c>
      <c r="DF17" s="229">
        <f t="shared" si="44"/>
        <v>243725491</v>
      </c>
      <c r="DG17" s="655">
        <v>115422900</v>
      </c>
      <c r="DH17" s="655">
        <v>151492556</v>
      </c>
      <c r="DI17" s="655">
        <v>159725475</v>
      </c>
      <c r="DJ17" s="655"/>
      <c r="DK17" s="655">
        <f>SUM(DI17:DJ17)</f>
        <v>159725475</v>
      </c>
      <c r="DL17" s="229">
        <v>73182869</v>
      </c>
      <c r="DM17" s="229">
        <f>+DC17-DH17</f>
        <v>62871586</v>
      </c>
      <c r="DN17" s="229">
        <v>56142634</v>
      </c>
      <c r="DO17" s="503">
        <f t="shared" si="45"/>
        <v>20857382</v>
      </c>
      <c r="DP17" s="229">
        <f t="shared" ref="DP17" si="46">+DF17-DK17</f>
        <v>84000016</v>
      </c>
      <c r="DQ17" s="680">
        <v>21</v>
      </c>
      <c r="DR17" s="681">
        <v>21</v>
      </c>
      <c r="DS17" s="681">
        <v>21</v>
      </c>
      <c r="DT17" s="681"/>
      <c r="DU17" s="681">
        <f>SUM(DS17:DT17)</f>
        <v>21</v>
      </c>
      <c r="DV17" s="231"/>
      <c r="DW17" s="231"/>
      <c r="DX17" s="231"/>
      <c r="DY17" s="231"/>
      <c r="DZ17" s="232"/>
      <c r="EC17" s="234"/>
    </row>
    <row r="18" spans="1:133" s="240" customFormat="1" ht="28.5" customHeight="1" x14ac:dyDescent="0.2">
      <c r="A18" s="209">
        <v>3</v>
      </c>
      <c r="B18" s="210" t="s">
        <v>258</v>
      </c>
      <c r="C18" s="210"/>
      <c r="D18" s="211"/>
      <c r="E18" s="239" t="s">
        <v>821</v>
      </c>
      <c r="F18" s="420">
        <f>SUM(F19:F26)</f>
        <v>2004291704</v>
      </c>
      <c r="G18" s="213">
        <f t="shared" ref="G18:Q18" si="47">SUM(G19:G26)</f>
        <v>2168832000</v>
      </c>
      <c r="H18" s="213">
        <f>SUM(H19:H26)</f>
        <v>2136873563</v>
      </c>
      <c r="I18" s="213">
        <v>54000000</v>
      </c>
      <c r="J18" s="213">
        <f>SUM(J19:J26)</f>
        <v>2190873563</v>
      </c>
      <c r="K18" s="639">
        <f t="shared" si="47"/>
        <v>284429269</v>
      </c>
      <c r="L18" s="639">
        <f t="shared" si="47"/>
        <v>329470000</v>
      </c>
      <c r="M18" s="639">
        <f t="shared" si="47"/>
        <v>324644034</v>
      </c>
      <c r="N18" s="1031">
        <f t="shared" si="47"/>
        <v>0</v>
      </c>
      <c r="O18" s="639">
        <f t="shared" si="47"/>
        <v>324644034</v>
      </c>
      <c r="P18" s="213">
        <f t="shared" si="47"/>
        <v>1669766613</v>
      </c>
      <c r="Q18" s="213">
        <f t="shared" si="47"/>
        <v>1865225000</v>
      </c>
      <c r="R18" s="213">
        <f>SUM(R19:R26)</f>
        <v>1883535955</v>
      </c>
      <c r="S18" s="213">
        <v>112229000</v>
      </c>
      <c r="T18" s="213">
        <f>SUM(T19:T26)</f>
        <v>1995764955</v>
      </c>
      <c r="U18" s="650">
        <v>0</v>
      </c>
      <c r="V18" s="650"/>
      <c r="W18" s="650"/>
      <c r="X18" s="650">
        <v>0</v>
      </c>
      <c r="Y18" s="650">
        <v>0</v>
      </c>
      <c r="Z18" s="633">
        <f>SUM(Z19:Z26)</f>
        <v>80008863</v>
      </c>
      <c r="AA18" s="539">
        <f t="shared" ref="AA18" si="48">SUM(AA19:AA26)</f>
        <v>0</v>
      </c>
      <c r="AB18" s="420">
        <f t="shared" ref="AB18:AC18" si="49">SUM(AB19:AB26)</f>
        <v>52368115</v>
      </c>
      <c r="AC18" s="539">
        <f t="shared" si="49"/>
        <v>0</v>
      </c>
      <c r="AD18" s="213">
        <f>SUM(AB18:AC18)</f>
        <v>52368115</v>
      </c>
      <c r="AE18" s="650">
        <v>0</v>
      </c>
      <c r="AF18" s="650"/>
      <c r="AG18" s="650"/>
      <c r="AH18" s="650">
        <v>0</v>
      </c>
      <c r="AI18" s="650">
        <v>0</v>
      </c>
      <c r="AJ18" s="180">
        <v>0</v>
      </c>
      <c r="AK18" s="180">
        <v>0</v>
      </c>
      <c r="AL18" s="180">
        <v>0</v>
      </c>
      <c r="AM18" s="180">
        <v>0</v>
      </c>
      <c r="AN18" s="180">
        <v>0</v>
      </c>
      <c r="AO18" s="639">
        <f t="shared" si="5"/>
        <v>4038496449</v>
      </c>
      <c r="AP18" s="639">
        <f t="shared" si="23"/>
        <v>4363527000</v>
      </c>
      <c r="AQ18" s="639">
        <f t="shared" si="6"/>
        <v>4397421667</v>
      </c>
      <c r="AR18" s="639">
        <f>+AM18+AH18+AC18+X18+S18+N18+I18</f>
        <v>166229000</v>
      </c>
      <c r="AS18" s="639">
        <f t="shared" si="8"/>
        <v>4563650667</v>
      </c>
      <c r="AT18" s="180">
        <v>0</v>
      </c>
      <c r="AU18" s="180">
        <v>0</v>
      </c>
      <c r="AV18" s="180">
        <v>0</v>
      </c>
      <c r="AW18" s="180">
        <v>0</v>
      </c>
      <c r="AX18" s="180">
        <v>0</v>
      </c>
      <c r="AY18" s="656">
        <f t="shared" si="24"/>
        <v>4038496449</v>
      </c>
      <c r="AZ18" s="656">
        <f t="shared" si="25"/>
        <v>4363527000</v>
      </c>
      <c r="BA18" s="646">
        <f t="shared" si="10"/>
        <v>4397421667</v>
      </c>
      <c r="BB18" s="646">
        <f t="shared" si="10"/>
        <v>166229000</v>
      </c>
      <c r="BC18" s="646">
        <f t="shared" si="26"/>
        <v>4563650667</v>
      </c>
      <c r="BD18" s="180">
        <v>0</v>
      </c>
      <c r="BE18" s="180">
        <v>0</v>
      </c>
      <c r="BF18" s="180"/>
      <c r="BG18" s="180">
        <v>0</v>
      </c>
      <c r="BH18" s="180">
        <v>0</v>
      </c>
      <c r="BI18" s="650">
        <v>0</v>
      </c>
      <c r="BJ18" s="650">
        <v>0</v>
      </c>
      <c r="BK18" s="651">
        <v>0</v>
      </c>
      <c r="BL18" s="665">
        <v>0</v>
      </c>
      <c r="BM18" s="650">
        <v>0</v>
      </c>
      <c r="BN18" s="180">
        <v>0</v>
      </c>
      <c r="BO18" s="180">
        <v>0</v>
      </c>
      <c r="BP18" s="180">
        <v>0</v>
      </c>
      <c r="BQ18" s="180">
        <v>0</v>
      </c>
      <c r="BR18" s="180">
        <v>0</v>
      </c>
      <c r="BS18" s="646">
        <f t="shared" ref="BS18:BT18" si="50">SUM(BS19:BS26)</f>
        <v>29764252</v>
      </c>
      <c r="BT18" s="646">
        <f t="shared" si="50"/>
        <v>33012000</v>
      </c>
      <c r="BU18" s="646">
        <f t="shared" ref="BU18:BW18" si="51">SUM(BU19:BU26)</f>
        <v>31221559</v>
      </c>
      <c r="BV18" s="646">
        <v>-305000</v>
      </c>
      <c r="BW18" s="646">
        <f t="shared" si="51"/>
        <v>30916559</v>
      </c>
      <c r="BX18" s="180">
        <v>0</v>
      </c>
      <c r="BY18" s="180">
        <v>0</v>
      </c>
      <c r="BZ18" s="180">
        <v>0</v>
      </c>
      <c r="CA18" s="180">
        <v>0</v>
      </c>
      <c r="CB18" s="180">
        <v>0</v>
      </c>
      <c r="CC18" s="646">
        <f t="shared" si="27"/>
        <v>29764252</v>
      </c>
      <c r="CD18" s="673">
        <f t="shared" si="28"/>
        <v>33012000</v>
      </c>
      <c r="CE18" s="646">
        <f t="shared" si="17"/>
        <v>31221559</v>
      </c>
      <c r="CF18" s="646">
        <f t="shared" si="17"/>
        <v>-305000</v>
      </c>
      <c r="CG18" s="646">
        <f t="shared" si="29"/>
        <v>30916559</v>
      </c>
      <c r="CH18" s="180">
        <v>0</v>
      </c>
      <c r="CI18" s="180">
        <v>0</v>
      </c>
      <c r="CJ18" s="180">
        <v>0</v>
      </c>
      <c r="CK18" s="180">
        <v>0</v>
      </c>
      <c r="CL18" s="180">
        <v>0</v>
      </c>
      <c r="CM18" s="646">
        <f t="shared" si="30"/>
        <v>4068260701</v>
      </c>
      <c r="CN18" s="646">
        <f t="shared" si="31"/>
        <v>4396539000</v>
      </c>
      <c r="CO18" s="646">
        <f t="shared" si="19"/>
        <v>4428643226</v>
      </c>
      <c r="CP18" s="646">
        <f t="shared" si="19"/>
        <v>165924000</v>
      </c>
      <c r="CQ18" s="646">
        <f t="shared" si="32"/>
        <v>4594567226</v>
      </c>
      <c r="CR18" s="502">
        <f t="shared" ref="CR18:CS18" si="52">SUM(CR19:CR26)</f>
        <v>702620690</v>
      </c>
      <c r="CS18" s="216">
        <f t="shared" si="52"/>
        <v>662535000</v>
      </c>
      <c r="CT18" s="216">
        <f t="shared" ref="CT18:CV18" si="53">SUM(CT19:CT26)</f>
        <v>665839025</v>
      </c>
      <c r="CU18" s="216">
        <v>111229000</v>
      </c>
      <c r="CV18" s="216">
        <f t="shared" si="53"/>
        <v>777068025</v>
      </c>
      <c r="CW18" s="674">
        <f t="shared" ref="CW18" si="54">SUM(CW19:CW26)</f>
        <v>82973499</v>
      </c>
      <c r="CX18" s="650">
        <v>0</v>
      </c>
      <c r="CY18" s="646">
        <f t="shared" ref="CY18:DA18" si="55">SUM(CY19:CY26)</f>
        <v>75185959</v>
      </c>
      <c r="CZ18" s="666">
        <v>0</v>
      </c>
      <c r="DA18" s="646">
        <f t="shared" si="55"/>
        <v>75185959</v>
      </c>
      <c r="DB18" s="216">
        <f t="shared" ref="DB18" si="56">SUM(DB19:DB26)</f>
        <v>3357852471</v>
      </c>
      <c r="DC18" s="216">
        <f t="shared" ref="DC18" si="57">SUM(DC19:DC26)</f>
        <v>3734004000</v>
      </c>
      <c r="DD18" s="216">
        <f t="shared" ref="DD18:DF18" si="58">SUM(DD19:DD26)</f>
        <v>3734004000</v>
      </c>
      <c r="DE18" s="216">
        <f t="shared" si="58"/>
        <v>54695000</v>
      </c>
      <c r="DF18" s="216">
        <f t="shared" si="58"/>
        <v>3742313242</v>
      </c>
      <c r="DG18" s="646">
        <f t="shared" ref="DG18:DH18" si="59">SUM(DG19:DG26)</f>
        <v>2577071081</v>
      </c>
      <c r="DH18" s="646">
        <f t="shared" si="59"/>
        <v>2631739447</v>
      </c>
      <c r="DI18" s="646">
        <f t="shared" ref="DI18:DK18" si="60">SUM(DI19:DI26)</f>
        <v>2717670725</v>
      </c>
      <c r="DJ18" s="646">
        <f t="shared" si="60"/>
        <v>68955932</v>
      </c>
      <c r="DK18" s="646">
        <f t="shared" si="60"/>
        <v>2786626657</v>
      </c>
      <c r="DL18" s="216">
        <f t="shared" ref="DL18" si="61">SUM(DL19:DL26)</f>
        <v>780781390</v>
      </c>
      <c r="DM18" s="216">
        <f t="shared" ref="DM18" si="62">SUM(DM19:DM26)</f>
        <v>1102264553</v>
      </c>
      <c r="DN18" s="216">
        <f t="shared" ref="DN18:DP18" si="63">SUM(DN19:DN26)</f>
        <v>1034591680</v>
      </c>
      <c r="DO18" s="216">
        <f t="shared" si="63"/>
        <v>-14260932</v>
      </c>
      <c r="DP18" s="216">
        <f t="shared" si="63"/>
        <v>952029445</v>
      </c>
      <c r="DQ18" s="678">
        <f>SUM(DQ19:DQ26)</f>
        <v>298.5</v>
      </c>
      <c r="DR18" s="678">
        <v>298.5</v>
      </c>
      <c r="DS18" s="678">
        <f t="shared" ref="DS18:DT18" si="64">SUM(DS19:DS26)</f>
        <v>281</v>
      </c>
      <c r="DT18" s="647">
        <f t="shared" si="64"/>
        <v>0</v>
      </c>
      <c r="DU18" s="678">
        <f>SUM(DU19:DU26)</f>
        <v>281</v>
      </c>
      <c r="DV18" s="220"/>
      <c r="DW18" s="220"/>
      <c r="DX18" s="220"/>
      <c r="DY18" s="220"/>
      <c r="DZ18" s="221"/>
      <c r="EC18" s="241"/>
    </row>
    <row r="19" spans="1:133" s="240" customFormat="1" ht="24.95" customHeight="1" x14ac:dyDescent="0.25">
      <c r="A19" s="238" t="s">
        <v>264</v>
      </c>
      <c r="B19" s="225"/>
      <c r="C19" s="225"/>
      <c r="D19" s="226"/>
      <c r="E19" s="242" t="s">
        <v>265</v>
      </c>
      <c r="F19" s="632">
        <v>124966784</v>
      </c>
      <c r="G19" s="228">
        <v>140730000</v>
      </c>
      <c r="H19" s="228">
        <v>140730000</v>
      </c>
      <c r="I19" s="228">
        <v>-7965271</v>
      </c>
      <c r="J19" s="228">
        <f>SUM(H19:I19)</f>
        <v>132764729</v>
      </c>
      <c r="K19" s="642">
        <v>13032019</v>
      </c>
      <c r="L19" s="640">
        <v>21415000</v>
      </c>
      <c r="M19" s="640">
        <v>21415000</v>
      </c>
      <c r="N19" s="640">
        <v>-6189410</v>
      </c>
      <c r="O19" s="640">
        <f t="shared" ref="O19:O24" si="65">SUM(M19:N19)</f>
        <v>15225590</v>
      </c>
      <c r="P19" s="632">
        <v>19653354</v>
      </c>
      <c r="Q19" s="228">
        <v>19571000</v>
      </c>
      <c r="R19" s="228">
        <v>22216893</v>
      </c>
      <c r="S19" s="243">
        <v>724981</v>
      </c>
      <c r="T19" s="228">
        <f t="shared" ref="T19:T31" si="66">SUM(R19:S19)</f>
        <v>22941874</v>
      </c>
      <c r="U19" s="640"/>
      <c r="V19" s="640"/>
      <c r="W19" s="640"/>
      <c r="X19" s="640"/>
      <c r="Y19" s="640"/>
      <c r="Z19" s="228">
        <v>80008863</v>
      </c>
      <c r="AA19" s="228"/>
      <c r="AB19" s="228">
        <v>52368115</v>
      </c>
      <c r="AC19" s="228"/>
      <c r="AD19" s="228">
        <f>SUM(AB19:AC19)</f>
        <v>52368115</v>
      </c>
      <c r="AE19" s="640"/>
      <c r="AF19" s="640"/>
      <c r="AG19" s="640"/>
      <c r="AH19" s="640"/>
      <c r="AI19" s="640"/>
      <c r="AJ19" s="228"/>
      <c r="AK19" s="228"/>
      <c r="AL19" s="228"/>
      <c r="AM19" s="228"/>
      <c r="AN19" s="228"/>
      <c r="AO19" s="640">
        <f t="shared" si="5"/>
        <v>237661020</v>
      </c>
      <c r="AP19" s="640">
        <f t="shared" si="23"/>
        <v>181716000</v>
      </c>
      <c r="AQ19" s="640">
        <f t="shared" si="6"/>
        <v>236730008</v>
      </c>
      <c r="AR19" s="640">
        <f t="shared" si="7"/>
        <v>-13429700</v>
      </c>
      <c r="AS19" s="640">
        <f t="shared" si="8"/>
        <v>223300308</v>
      </c>
      <c r="AT19" s="228"/>
      <c r="AU19" s="228"/>
      <c r="AV19" s="228"/>
      <c r="AW19" s="228"/>
      <c r="AX19" s="228"/>
      <c r="AY19" s="654">
        <f t="shared" si="24"/>
        <v>237661020</v>
      </c>
      <c r="AZ19" s="654">
        <f t="shared" si="25"/>
        <v>181716000</v>
      </c>
      <c r="BA19" s="655">
        <f t="shared" si="10"/>
        <v>236730008</v>
      </c>
      <c r="BB19" s="655">
        <f t="shared" si="10"/>
        <v>-13429700</v>
      </c>
      <c r="BC19" s="655">
        <f t="shared" si="26"/>
        <v>223300308</v>
      </c>
      <c r="BD19" s="230"/>
      <c r="BE19" s="230"/>
      <c r="BF19" s="230"/>
      <c r="BG19" s="230"/>
      <c r="BH19" s="230"/>
      <c r="BI19" s="655"/>
      <c r="BJ19" s="667"/>
      <c r="BK19" s="667"/>
      <c r="BL19" s="668"/>
      <c r="BM19" s="655"/>
      <c r="BN19" s="229"/>
      <c r="BO19" s="229"/>
      <c r="BP19" s="229"/>
      <c r="BQ19" s="229"/>
      <c r="BR19" s="229"/>
      <c r="BS19" s="655">
        <v>2261665</v>
      </c>
      <c r="BT19" s="655">
        <v>2143000</v>
      </c>
      <c r="BU19" s="655">
        <v>2143000</v>
      </c>
      <c r="BV19" s="655">
        <v>-1000000</v>
      </c>
      <c r="BW19" s="655">
        <f t="shared" ref="BW19:BW24" si="67">SUM(BU19:BV19)</f>
        <v>1143000</v>
      </c>
      <c r="BX19" s="229"/>
      <c r="BY19" s="229"/>
      <c r="BZ19" s="229"/>
      <c r="CA19" s="229"/>
      <c r="CB19" s="229"/>
      <c r="CC19" s="655">
        <f t="shared" si="27"/>
        <v>2261665</v>
      </c>
      <c r="CD19" s="655">
        <f t="shared" si="28"/>
        <v>2143000</v>
      </c>
      <c r="CE19" s="655">
        <f t="shared" si="17"/>
        <v>2143000</v>
      </c>
      <c r="CF19" s="655">
        <f t="shared" si="17"/>
        <v>-1000000</v>
      </c>
      <c r="CG19" s="655">
        <f t="shared" si="29"/>
        <v>1143000</v>
      </c>
      <c r="CH19" s="229"/>
      <c r="CI19" s="229"/>
      <c r="CJ19" s="229"/>
      <c r="CK19" s="229"/>
      <c r="CL19" s="229"/>
      <c r="CM19" s="655">
        <f t="shared" si="30"/>
        <v>239922685</v>
      </c>
      <c r="CN19" s="655">
        <f t="shared" si="31"/>
        <v>183859000</v>
      </c>
      <c r="CO19" s="655">
        <f t="shared" si="19"/>
        <v>238873008</v>
      </c>
      <c r="CP19" s="655">
        <f>+CK19+CF19+BB19</f>
        <v>-14429700</v>
      </c>
      <c r="CQ19" s="655">
        <f t="shared" si="32"/>
        <v>224443308</v>
      </c>
      <c r="CR19" s="503">
        <v>8249829</v>
      </c>
      <c r="CS19" s="229">
        <v>7000000</v>
      </c>
      <c r="CT19" s="229">
        <v>7000000</v>
      </c>
      <c r="CU19" s="229">
        <v>118000</v>
      </c>
      <c r="CV19" s="229">
        <f t="shared" ref="CV19:CV31" si="68">SUM(CT19:CU19)</f>
        <v>7118000</v>
      </c>
      <c r="CW19" s="655">
        <v>61558454</v>
      </c>
      <c r="CX19" s="655"/>
      <c r="CY19" s="655">
        <v>52982008</v>
      </c>
      <c r="CZ19" s="675"/>
      <c r="DA19" s="655">
        <f t="shared" ref="DA19:DA31" si="69">SUM(CY19:CZ19)</f>
        <v>52982008</v>
      </c>
      <c r="DB19" s="503">
        <v>223096410</v>
      </c>
      <c r="DC19" s="229">
        <f>+CN19-CS19-CX19</f>
        <v>176859000</v>
      </c>
      <c r="DD19" s="229">
        <v>176859000</v>
      </c>
      <c r="DE19" s="229">
        <f>+CP19-CU19-CZ19</f>
        <v>-14547700</v>
      </c>
      <c r="DF19" s="229">
        <f>+CQ19-CV19-DA19</f>
        <v>164343300</v>
      </c>
      <c r="DG19" s="655"/>
      <c r="DH19" s="655"/>
      <c r="DI19" s="655"/>
      <c r="DJ19" s="655"/>
      <c r="DK19" s="655"/>
      <c r="DL19" s="503">
        <v>223096410</v>
      </c>
      <c r="DM19" s="229">
        <f t="shared" ref="DM19:DM31" si="70">+DC19-DH19</f>
        <v>176859000</v>
      </c>
      <c r="DN19" s="229">
        <v>176859000</v>
      </c>
      <c r="DO19" s="229">
        <f>+DE19-DJ19</f>
        <v>-14547700</v>
      </c>
      <c r="DP19" s="229">
        <f t="shared" ref="DP19:DP31" si="71">+DF19-DK19</f>
        <v>164343300</v>
      </c>
      <c r="DQ19" s="680">
        <v>18.5</v>
      </c>
      <c r="DR19" s="681">
        <v>18.5</v>
      </c>
      <c r="DS19" s="681">
        <v>18.5</v>
      </c>
      <c r="DT19" s="681"/>
      <c r="DU19" s="681">
        <f t="shared" ref="DU19:DU24" si="72">SUM(DS19:DT19)</f>
        <v>18.5</v>
      </c>
      <c r="DV19" s="231"/>
      <c r="DW19" s="231"/>
      <c r="DX19" s="231"/>
      <c r="DY19" s="231"/>
      <c r="DZ19" s="232"/>
      <c r="EC19" s="241"/>
    </row>
    <row r="20" spans="1:133" s="240" customFormat="1" ht="24.95" customHeight="1" x14ac:dyDescent="0.25">
      <c r="A20" s="238" t="s">
        <v>266</v>
      </c>
      <c r="B20" s="225"/>
      <c r="C20" s="225"/>
      <c r="D20" s="226"/>
      <c r="E20" s="242" t="s">
        <v>267</v>
      </c>
      <c r="F20" s="632">
        <v>69887436</v>
      </c>
      <c r="G20" s="228">
        <v>111500000</v>
      </c>
      <c r="H20" s="228">
        <v>70441563</v>
      </c>
      <c r="I20" s="228">
        <v>3412192</v>
      </c>
      <c r="J20" s="228">
        <f t="shared" ref="J20:J24" si="73">SUM(H20:I20)</f>
        <v>73853755</v>
      </c>
      <c r="K20" s="642">
        <v>10710736</v>
      </c>
      <c r="L20" s="640">
        <v>16684000</v>
      </c>
      <c r="M20" s="640">
        <v>10658034</v>
      </c>
      <c r="N20" s="640">
        <v>489555</v>
      </c>
      <c r="O20" s="640">
        <f t="shared" si="65"/>
        <v>11147589</v>
      </c>
      <c r="P20" s="632">
        <v>19161323</v>
      </c>
      <c r="Q20" s="228">
        <v>21253000</v>
      </c>
      <c r="R20" s="228">
        <v>19043387</v>
      </c>
      <c r="S20" s="243">
        <v>472481</v>
      </c>
      <c r="T20" s="228">
        <f t="shared" si="66"/>
        <v>19515868</v>
      </c>
      <c r="U20" s="640"/>
      <c r="V20" s="640"/>
      <c r="W20" s="640"/>
      <c r="X20" s="640"/>
      <c r="Y20" s="640"/>
      <c r="Z20" s="228"/>
      <c r="AA20" s="228"/>
      <c r="AB20" s="228"/>
      <c r="AC20" s="228"/>
      <c r="AD20" s="228"/>
      <c r="AE20" s="640"/>
      <c r="AF20" s="640"/>
      <c r="AG20" s="640"/>
      <c r="AH20" s="640"/>
      <c r="AI20" s="640"/>
      <c r="AJ20" s="228"/>
      <c r="AK20" s="228"/>
      <c r="AL20" s="228"/>
      <c r="AM20" s="228"/>
      <c r="AN20" s="228"/>
      <c r="AO20" s="640">
        <f t="shared" si="5"/>
        <v>99759495</v>
      </c>
      <c r="AP20" s="640">
        <f t="shared" si="23"/>
        <v>149437000</v>
      </c>
      <c r="AQ20" s="640">
        <f t="shared" si="6"/>
        <v>100142984</v>
      </c>
      <c r="AR20" s="640">
        <f t="shared" si="7"/>
        <v>4374228</v>
      </c>
      <c r="AS20" s="640">
        <f t="shared" si="8"/>
        <v>104517212</v>
      </c>
      <c r="AT20" s="228"/>
      <c r="AU20" s="228"/>
      <c r="AV20" s="228"/>
      <c r="AW20" s="228"/>
      <c r="AX20" s="228"/>
      <c r="AY20" s="654">
        <f t="shared" si="24"/>
        <v>99759495</v>
      </c>
      <c r="AZ20" s="654">
        <f t="shared" si="25"/>
        <v>149437000</v>
      </c>
      <c r="BA20" s="655">
        <f t="shared" si="10"/>
        <v>100142984</v>
      </c>
      <c r="BB20" s="655">
        <f t="shared" si="10"/>
        <v>4374228</v>
      </c>
      <c r="BC20" s="655">
        <f t="shared" si="26"/>
        <v>104517212</v>
      </c>
      <c r="BD20" s="230"/>
      <c r="BE20" s="230"/>
      <c r="BF20" s="230"/>
      <c r="BG20" s="230"/>
      <c r="BH20" s="230"/>
      <c r="BI20" s="655"/>
      <c r="BJ20" s="667"/>
      <c r="BK20" s="667"/>
      <c r="BL20" s="668"/>
      <c r="BM20" s="655"/>
      <c r="BN20" s="229"/>
      <c r="BO20" s="229"/>
      <c r="BP20" s="229"/>
      <c r="BQ20" s="229"/>
      <c r="BR20" s="229"/>
      <c r="BS20" s="655">
        <v>11862812</v>
      </c>
      <c r="BT20" s="655">
        <v>11662000</v>
      </c>
      <c r="BU20" s="655">
        <v>9471892</v>
      </c>
      <c r="BV20" s="655">
        <v>695000</v>
      </c>
      <c r="BW20" s="655">
        <f t="shared" si="67"/>
        <v>10166892</v>
      </c>
      <c r="BX20" s="229"/>
      <c r="BY20" s="229"/>
      <c r="BZ20" s="229"/>
      <c r="CA20" s="229"/>
      <c r="CB20" s="229"/>
      <c r="CC20" s="655">
        <f t="shared" si="27"/>
        <v>11862812</v>
      </c>
      <c r="CD20" s="655">
        <f t="shared" si="28"/>
        <v>11662000</v>
      </c>
      <c r="CE20" s="655">
        <f t="shared" si="17"/>
        <v>9471892</v>
      </c>
      <c r="CF20" s="655">
        <f t="shared" si="17"/>
        <v>695000</v>
      </c>
      <c r="CG20" s="655">
        <f t="shared" si="29"/>
        <v>10166892</v>
      </c>
      <c r="CH20" s="229"/>
      <c r="CI20" s="229"/>
      <c r="CJ20" s="229"/>
      <c r="CK20" s="229"/>
      <c r="CL20" s="229"/>
      <c r="CM20" s="655">
        <f t="shared" si="30"/>
        <v>111622307</v>
      </c>
      <c r="CN20" s="655">
        <f t="shared" si="31"/>
        <v>161099000</v>
      </c>
      <c r="CO20" s="655">
        <f t="shared" si="19"/>
        <v>109614876</v>
      </c>
      <c r="CP20" s="655">
        <f t="shared" si="19"/>
        <v>5069228</v>
      </c>
      <c r="CQ20" s="655">
        <f>+CL20+CG20+BC20</f>
        <v>114684104</v>
      </c>
      <c r="CR20" s="503">
        <v>3554751</v>
      </c>
      <c r="CS20" s="229">
        <v>1620000</v>
      </c>
      <c r="CT20" s="229">
        <v>2124025</v>
      </c>
      <c r="CU20" s="229"/>
      <c r="CV20" s="229">
        <f t="shared" si="68"/>
        <v>2124025</v>
      </c>
      <c r="CW20" s="655"/>
      <c r="CX20" s="655"/>
      <c r="CY20" s="655">
        <v>1382609</v>
      </c>
      <c r="CZ20" s="675"/>
      <c r="DA20" s="655">
        <f t="shared" si="69"/>
        <v>1382609</v>
      </c>
      <c r="DB20" s="503">
        <v>109450165</v>
      </c>
      <c r="DC20" s="229">
        <f>+CN20-CS20-CX20</f>
        <v>159479000</v>
      </c>
      <c r="DD20" s="229">
        <v>159479000</v>
      </c>
      <c r="DE20" s="229">
        <f>+CP20-CU20-CZ20</f>
        <v>5069228</v>
      </c>
      <c r="DF20" s="229">
        <f>+CQ20-CV20-DA20</f>
        <v>111177470</v>
      </c>
      <c r="DG20" s="655">
        <v>89947264</v>
      </c>
      <c r="DH20" s="655">
        <v>95121379</v>
      </c>
      <c r="DI20" s="655">
        <v>98316246</v>
      </c>
      <c r="DJ20" s="655"/>
      <c r="DK20" s="655">
        <f>SUM(DI20:DJ20)</f>
        <v>98316246</v>
      </c>
      <c r="DL20" s="503">
        <v>19502901</v>
      </c>
      <c r="DM20" s="229">
        <f t="shared" si="70"/>
        <v>64357621</v>
      </c>
      <c r="DN20" s="229">
        <v>42435850</v>
      </c>
      <c r="DO20" s="229">
        <f>+DE20-DJ20</f>
        <v>5069228</v>
      </c>
      <c r="DP20" s="229">
        <f t="shared" si="71"/>
        <v>12861224</v>
      </c>
      <c r="DQ20" s="680">
        <v>11</v>
      </c>
      <c r="DR20" s="681">
        <v>11</v>
      </c>
      <c r="DS20" s="681"/>
      <c r="DT20" s="681"/>
      <c r="DU20" s="681"/>
      <c r="DV20" s="231"/>
      <c r="DW20" s="231"/>
      <c r="DX20" s="231"/>
      <c r="DY20" s="231"/>
      <c r="DZ20" s="232"/>
      <c r="EC20" s="241"/>
    </row>
    <row r="21" spans="1:133" s="240" customFormat="1" ht="24.95" customHeight="1" x14ac:dyDescent="0.25">
      <c r="A21" s="238" t="s">
        <v>268</v>
      </c>
      <c r="B21" s="225"/>
      <c r="C21" s="225"/>
      <c r="D21" s="226"/>
      <c r="E21" s="242" t="s">
        <v>269</v>
      </c>
      <c r="F21" s="632">
        <v>120640218</v>
      </c>
      <c r="G21" s="228">
        <v>128266000</v>
      </c>
      <c r="H21" s="228">
        <v>137366000</v>
      </c>
      <c r="I21" s="228">
        <v>9032607</v>
      </c>
      <c r="J21" s="228">
        <f t="shared" si="73"/>
        <v>146398607</v>
      </c>
      <c r="K21" s="642">
        <v>18636594</v>
      </c>
      <c r="L21" s="640">
        <v>19738000</v>
      </c>
      <c r="M21" s="640">
        <v>20938000</v>
      </c>
      <c r="N21" s="640">
        <v>1449074</v>
      </c>
      <c r="O21" s="640">
        <f t="shared" si="65"/>
        <v>22387074</v>
      </c>
      <c r="P21" s="632">
        <v>16120176</v>
      </c>
      <c r="Q21" s="228">
        <v>19423000</v>
      </c>
      <c r="R21" s="228">
        <v>20117967</v>
      </c>
      <c r="S21" s="243">
        <v>8746283</v>
      </c>
      <c r="T21" s="228">
        <f t="shared" si="66"/>
        <v>28864250</v>
      </c>
      <c r="U21" s="640"/>
      <c r="V21" s="640"/>
      <c r="W21" s="640"/>
      <c r="X21" s="640"/>
      <c r="Y21" s="640"/>
      <c r="Z21" s="228"/>
      <c r="AA21" s="228"/>
      <c r="AB21" s="228"/>
      <c r="AC21" s="228"/>
      <c r="AD21" s="228"/>
      <c r="AE21" s="640"/>
      <c r="AF21" s="640"/>
      <c r="AG21" s="640"/>
      <c r="AH21" s="640"/>
      <c r="AI21" s="640"/>
      <c r="AJ21" s="228"/>
      <c r="AK21" s="228"/>
      <c r="AL21" s="228"/>
      <c r="AM21" s="228"/>
      <c r="AN21" s="228"/>
      <c r="AO21" s="640">
        <f t="shared" si="5"/>
        <v>155396988</v>
      </c>
      <c r="AP21" s="640">
        <f t="shared" si="23"/>
        <v>167427000</v>
      </c>
      <c r="AQ21" s="640">
        <f t="shared" si="6"/>
        <v>178421967</v>
      </c>
      <c r="AR21" s="640">
        <f t="shared" si="7"/>
        <v>19227964</v>
      </c>
      <c r="AS21" s="640">
        <f t="shared" si="8"/>
        <v>197649931</v>
      </c>
      <c r="AT21" s="228"/>
      <c r="AU21" s="228"/>
      <c r="AV21" s="228"/>
      <c r="AW21" s="228"/>
      <c r="AX21" s="228"/>
      <c r="AY21" s="654">
        <f t="shared" si="24"/>
        <v>155396988</v>
      </c>
      <c r="AZ21" s="654">
        <f t="shared" si="25"/>
        <v>167427000</v>
      </c>
      <c r="BA21" s="655">
        <f t="shared" si="10"/>
        <v>178421967</v>
      </c>
      <c r="BB21" s="655">
        <f t="shared" si="10"/>
        <v>19227964</v>
      </c>
      <c r="BC21" s="655">
        <f t="shared" si="26"/>
        <v>197649931</v>
      </c>
      <c r="BD21" s="230"/>
      <c r="BE21" s="230"/>
      <c r="BF21" s="230"/>
      <c r="BG21" s="230"/>
      <c r="BH21" s="230"/>
      <c r="BI21" s="655"/>
      <c r="BJ21" s="667"/>
      <c r="BK21" s="667"/>
      <c r="BL21" s="655"/>
      <c r="BM21" s="655"/>
      <c r="BN21" s="229"/>
      <c r="BO21" s="229"/>
      <c r="BP21" s="229"/>
      <c r="BQ21" s="229"/>
      <c r="BR21" s="229"/>
      <c r="BS21" s="655">
        <v>687272</v>
      </c>
      <c r="BT21" s="655">
        <v>3076000</v>
      </c>
      <c r="BU21" s="655">
        <v>3076000</v>
      </c>
      <c r="BV21" s="667">
        <v>0</v>
      </c>
      <c r="BW21" s="655">
        <f t="shared" si="67"/>
        <v>3076000</v>
      </c>
      <c r="BX21" s="229"/>
      <c r="BY21" s="229"/>
      <c r="BZ21" s="229"/>
      <c r="CA21" s="229"/>
      <c r="CB21" s="229"/>
      <c r="CC21" s="655">
        <f t="shared" si="27"/>
        <v>687272</v>
      </c>
      <c r="CD21" s="655">
        <f t="shared" si="28"/>
        <v>3076000</v>
      </c>
      <c r="CE21" s="655">
        <f t="shared" si="17"/>
        <v>3076000</v>
      </c>
      <c r="CF21" s="667">
        <f t="shared" si="17"/>
        <v>0</v>
      </c>
      <c r="CG21" s="655">
        <f t="shared" si="29"/>
        <v>3076000</v>
      </c>
      <c r="CH21" s="229"/>
      <c r="CI21" s="229"/>
      <c r="CJ21" s="229"/>
      <c r="CK21" s="229"/>
      <c r="CL21" s="229"/>
      <c r="CM21" s="655">
        <f t="shared" si="30"/>
        <v>156084260</v>
      </c>
      <c r="CN21" s="655">
        <f t="shared" si="31"/>
        <v>170503000</v>
      </c>
      <c r="CO21" s="655">
        <f t="shared" si="19"/>
        <v>181497967</v>
      </c>
      <c r="CP21" s="655">
        <f t="shared" si="19"/>
        <v>19227964</v>
      </c>
      <c r="CQ21" s="655">
        <f t="shared" si="32"/>
        <v>200725931</v>
      </c>
      <c r="CR21" s="503">
        <v>608628</v>
      </c>
      <c r="CS21" s="229"/>
      <c r="CT21" s="244"/>
      <c r="CU21" s="503"/>
      <c r="CV21" s="229"/>
      <c r="CW21" s="655">
        <v>149127</v>
      </c>
      <c r="CX21" s="655"/>
      <c r="CY21" s="655">
        <v>694967</v>
      </c>
      <c r="CZ21" s="675"/>
      <c r="DA21" s="655">
        <f t="shared" si="69"/>
        <v>694967</v>
      </c>
      <c r="DB21" s="503">
        <v>156021472</v>
      </c>
      <c r="DC21" s="229">
        <f t="shared" si="38"/>
        <v>170503000</v>
      </c>
      <c r="DD21" s="229">
        <v>170503000</v>
      </c>
      <c r="DE21" s="229">
        <f t="shared" si="43"/>
        <v>19227964</v>
      </c>
      <c r="DF21" s="229">
        <f t="shared" si="44"/>
        <v>200030964</v>
      </c>
      <c r="DG21" s="655">
        <v>164384521</v>
      </c>
      <c r="DH21" s="1153">
        <v>179911000</v>
      </c>
      <c r="DI21" s="1153">
        <v>221839840</v>
      </c>
      <c r="DJ21" s="1153">
        <f>3681017-32124</f>
        <v>3648893</v>
      </c>
      <c r="DK21" s="1153">
        <f t="shared" ref="DK21:DK22" si="74">SUM(DI21:DJ21)</f>
        <v>225488733</v>
      </c>
      <c r="DL21" s="1161">
        <v>17047167</v>
      </c>
      <c r="DM21" s="1163">
        <f>+DC21+DC22-DH21</f>
        <v>76489000</v>
      </c>
      <c r="DN21" s="1163">
        <v>52507709</v>
      </c>
      <c r="DO21" s="1163">
        <f>+DE21-DJ21+DE22-DJ22</f>
        <v>11304689</v>
      </c>
      <c r="DP21" s="1163">
        <v>52507709</v>
      </c>
      <c r="DQ21" s="680">
        <v>27</v>
      </c>
      <c r="DR21" s="681">
        <v>27</v>
      </c>
      <c r="DS21" s="681">
        <v>27</v>
      </c>
      <c r="DT21" s="681"/>
      <c r="DU21" s="681">
        <f t="shared" si="72"/>
        <v>27</v>
      </c>
      <c r="DV21" s="231"/>
      <c r="DW21" s="231"/>
      <c r="DX21" s="231"/>
      <c r="DY21" s="231"/>
      <c r="DZ21" s="232"/>
      <c r="EC21" s="241"/>
    </row>
    <row r="22" spans="1:133" s="240" customFormat="1" ht="24.95" customHeight="1" x14ac:dyDescent="0.25">
      <c r="A22" s="238" t="s">
        <v>270</v>
      </c>
      <c r="B22" s="225"/>
      <c r="C22" s="225"/>
      <c r="D22" s="226"/>
      <c r="E22" s="242" t="s">
        <v>271</v>
      </c>
      <c r="F22" s="632">
        <v>53626991</v>
      </c>
      <c r="G22" s="228">
        <v>63049000</v>
      </c>
      <c r="H22" s="228">
        <v>63049000</v>
      </c>
      <c r="I22" s="228">
        <v>-1513963</v>
      </c>
      <c r="J22" s="228">
        <f t="shared" si="73"/>
        <v>61535037</v>
      </c>
      <c r="K22" s="642">
        <v>7997369</v>
      </c>
      <c r="L22" s="640">
        <v>7052000</v>
      </c>
      <c r="M22" s="640">
        <v>7052000</v>
      </c>
      <c r="N22" s="640">
        <v>2002189</v>
      </c>
      <c r="O22" s="640">
        <f t="shared" si="65"/>
        <v>9054189</v>
      </c>
      <c r="P22" s="632">
        <v>11464781</v>
      </c>
      <c r="Q22" s="228">
        <v>15232000</v>
      </c>
      <c r="R22" s="228">
        <v>15579484</v>
      </c>
      <c r="S22" s="243">
        <v>-4667608</v>
      </c>
      <c r="T22" s="228">
        <f t="shared" si="66"/>
        <v>10911876</v>
      </c>
      <c r="U22" s="640"/>
      <c r="V22" s="640"/>
      <c r="W22" s="640"/>
      <c r="X22" s="640"/>
      <c r="Y22" s="640"/>
      <c r="Z22" s="228"/>
      <c r="AA22" s="228"/>
      <c r="AB22" s="228"/>
      <c r="AC22" s="228"/>
      <c r="AD22" s="228"/>
      <c r="AE22" s="640"/>
      <c r="AF22" s="640"/>
      <c r="AG22" s="640"/>
      <c r="AH22" s="640"/>
      <c r="AI22" s="640"/>
      <c r="AJ22" s="228"/>
      <c r="AK22" s="228"/>
      <c r="AL22" s="228"/>
      <c r="AM22" s="228"/>
      <c r="AN22" s="228"/>
      <c r="AO22" s="640">
        <f t="shared" si="5"/>
        <v>73089141</v>
      </c>
      <c r="AP22" s="640">
        <f t="shared" si="23"/>
        <v>85333000</v>
      </c>
      <c r="AQ22" s="640">
        <f t="shared" si="6"/>
        <v>85680484</v>
      </c>
      <c r="AR22" s="661">
        <f t="shared" si="7"/>
        <v>-4179382</v>
      </c>
      <c r="AS22" s="640">
        <f t="shared" si="8"/>
        <v>81501102</v>
      </c>
      <c r="AT22" s="228"/>
      <c r="AU22" s="228"/>
      <c r="AV22" s="228"/>
      <c r="AW22" s="228"/>
      <c r="AX22" s="228"/>
      <c r="AY22" s="654">
        <f t="shared" si="24"/>
        <v>73089141</v>
      </c>
      <c r="AZ22" s="654">
        <f t="shared" si="25"/>
        <v>85333000</v>
      </c>
      <c r="BA22" s="655">
        <f t="shared" si="10"/>
        <v>85680484</v>
      </c>
      <c r="BB22" s="667">
        <f t="shared" si="10"/>
        <v>-4179382</v>
      </c>
      <c r="BC22" s="655">
        <f t="shared" si="26"/>
        <v>81501102</v>
      </c>
      <c r="BD22" s="230"/>
      <c r="BE22" s="230"/>
      <c r="BF22" s="230"/>
      <c r="BG22" s="230"/>
      <c r="BH22" s="230"/>
      <c r="BI22" s="655"/>
      <c r="BJ22" s="667"/>
      <c r="BK22" s="667"/>
      <c r="BL22" s="655"/>
      <c r="BM22" s="655"/>
      <c r="BN22" s="229"/>
      <c r="BO22" s="229"/>
      <c r="BP22" s="229"/>
      <c r="BQ22" s="229"/>
      <c r="BR22" s="229"/>
      <c r="BS22" s="655">
        <v>754669</v>
      </c>
      <c r="BT22" s="655">
        <v>564000</v>
      </c>
      <c r="BU22" s="655">
        <v>564000</v>
      </c>
      <c r="BV22" s="667">
        <v>0</v>
      </c>
      <c r="BW22" s="655">
        <f t="shared" si="67"/>
        <v>564000</v>
      </c>
      <c r="BX22" s="229"/>
      <c r="BY22" s="229"/>
      <c r="BZ22" s="229"/>
      <c r="CA22" s="229"/>
      <c r="CB22" s="229"/>
      <c r="CC22" s="655">
        <f t="shared" si="27"/>
        <v>754669</v>
      </c>
      <c r="CD22" s="655">
        <f t="shared" si="28"/>
        <v>564000</v>
      </c>
      <c r="CE22" s="655">
        <f t="shared" si="17"/>
        <v>564000</v>
      </c>
      <c r="CF22" s="667">
        <f t="shared" si="17"/>
        <v>0</v>
      </c>
      <c r="CG22" s="655">
        <f t="shared" si="29"/>
        <v>564000</v>
      </c>
      <c r="CH22" s="229"/>
      <c r="CI22" s="229"/>
      <c r="CJ22" s="229"/>
      <c r="CK22" s="229"/>
      <c r="CL22" s="229"/>
      <c r="CM22" s="655">
        <f t="shared" si="30"/>
        <v>73843810</v>
      </c>
      <c r="CN22" s="655">
        <f t="shared" si="31"/>
        <v>85897000</v>
      </c>
      <c r="CO22" s="655">
        <f t="shared" si="19"/>
        <v>86244484</v>
      </c>
      <c r="CP22" s="655">
        <f t="shared" si="19"/>
        <v>-4179382</v>
      </c>
      <c r="CQ22" s="655">
        <f t="shared" si="32"/>
        <v>82065102</v>
      </c>
      <c r="CR22" s="503">
        <v>347313</v>
      </c>
      <c r="CS22" s="229"/>
      <c r="CT22" s="244"/>
      <c r="CU22" s="503">
        <v>95000</v>
      </c>
      <c r="CV22" s="229">
        <f>SUM(CT22:CU22)</f>
        <v>95000</v>
      </c>
      <c r="CW22" s="655">
        <v>73608</v>
      </c>
      <c r="CX22" s="655"/>
      <c r="CY22" s="655">
        <v>347484</v>
      </c>
      <c r="CZ22" s="675"/>
      <c r="DA22" s="655">
        <f t="shared" si="69"/>
        <v>347484</v>
      </c>
      <c r="DB22" s="503">
        <v>73770373</v>
      </c>
      <c r="DC22" s="229">
        <f t="shared" si="38"/>
        <v>85897000</v>
      </c>
      <c r="DD22" s="229">
        <v>85897000</v>
      </c>
      <c r="DE22" s="229">
        <f t="shared" si="43"/>
        <v>-4274382</v>
      </c>
      <c r="DF22" s="229">
        <f t="shared" si="44"/>
        <v>81622618</v>
      </c>
      <c r="DG22" s="655">
        <v>48360157</v>
      </c>
      <c r="DH22" s="1154"/>
      <c r="DI22" s="1154">
        <v>0</v>
      </c>
      <c r="DJ22" s="1154"/>
      <c r="DK22" s="1154">
        <f t="shared" si="74"/>
        <v>0</v>
      </c>
      <c r="DL22" s="1162"/>
      <c r="DM22" s="1164"/>
      <c r="DN22" s="1164"/>
      <c r="DO22" s="1164"/>
      <c r="DP22" s="1164"/>
      <c r="DQ22" s="680">
        <v>12</v>
      </c>
      <c r="DR22" s="681">
        <v>12</v>
      </c>
      <c r="DS22" s="681">
        <v>12</v>
      </c>
      <c r="DT22" s="681"/>
      <c r="DU22" s="681">
        <f t="shared" si="72"/>
        <v>12</v>
      </c>
      <c r="DV22" s="231"/>
      <c r="DW22" s="231"/>
      <c r="DX22" s="231"/>
      <c r="DY22" s="231"/>
      <c r="DZ22" s="232"/>
      <c r="EC22" s="241"/>
    </row>
    <row r="23" spans="1:133" s="240" customFormat="1" ht="24.95" customHeight="1" x14ac:dyDescent="0.25">
      <c r="A23" s="238" t="s">
        <v>272</v>
      </c>
      <c r="B23" s="225"/>
      <c r="C23" s="225"/>
      <c r="D23" s="226"/>
      <c r="E23" s="242" t="s">
        <v>273</v>
      </c>
      <c r="F23" s="632">
        <v>1190462531</v>
      </c>
      <c r="G23" s="228">
        <v>1267124000</v>
      </c>
      <c r="H23" s="228">
        <v>1267124000</v>
      </c>
      <c r="I23" s="228">
        <v>40532956</v>
      </c>
      <c r="J23" s="228">
        <f t="shared" si="73"/>
        <v>1307656956</v>
      </c>
      <c r="K23" s="642">
        <v>165992112</v>
      </c>
      <c r="L23" s="640">
        <v>193069000</v>
      </c>
      <c r="M23" s="640">
        <v>193069000</v>
      </c>
      <c r="N23" s="640">
        <v>1149515</v>
      </c>
      <c r="O23" s="640">
        <f t="shared" si="65"/>
        <v>194218515</v>
      </c>
      <c r="P23" s="632">
        <v>186569614</v>
      </c>
      <c r="Q23" s="228">
        <v>218144000</v>
      </c>
      <c r="R23" s="228">
        <v>233636886</v>
      </c>
      <c r="S23" s="243">
        <v>684223</v>
      </c>
      <c r="T23" s="228">
        <f t="shared" si="66"/>
        <v>234321109</v>
      </c>
      <c r="U23" s="640"/>
      <c r="V23" s="640"/>
      <c r="W23" s="640"/>
      <c r="X23" s="640"/>
      <c r="Y23" s="640"/>
      <c r="Z23" s="228"/>
      <c r="AA23" s="228"/>
      <c r="AB23" s="228"/>
      <c r="AC23" s="228"/>
      <c r="AD23" s="228"/>
      <c r="AE23" s="640"/>
      <c r="AF23" s="640"/>
      <c r="AG23" s="640"/>
      <c r="AH23" s="640"/>
      <c r="AI23" s="640"/>
      <c r="AJ23" s="228"/>
      <c r="AK23" s="228"/>
      <c r="AL23" s="228"/>
      <c r="AM23" s="228"/>
      <c r="AN23" s="228"/>
      <c r="AO23" s="640">
        <f t="shared" si="5"/>
        <v>1543024257</v>
      </c>
      <c r="AP23" s="640">
        <f t="shared" si="23"/>
        <v>1678337000</v>
      </c>
      <c r="AQ23" s="640">
        <f t="shared" si="6"/>
        <v>1693829886</v>
      </c>
      <c r="AR23" s="640">
        <f t="shared" si="7"/>
        <v>42366694</v>
      </c>
      <c r="AS23" s="640">
        <f t="shared" si="8"/>
        <v>1736196580</v>
      </c>
      <c r="AT23" s="228"/>
      <c r="AU23" s="228"/>
      <c r="AV23" s="228"/>
      <c r="AW23" s="228"/>
      <c r="AX23" s="228"/>
      <c r="AY23" s="654">
        <f t="shared" si="24"/>
        <v>1543024257</v>
      </c>
      <c r="AZ23" s="654">
        <f t="shared" si="25"/>
        <v>1678337000</v>
      </c>
      <c r="BA23" s="655">
        <f t="shared" si="10"/>
        <v>1693829886</v>
      </c>
      <c r="BB23" s="655">
        <f t="shared" si="10"/>
        <v>42366694</v>
      </c>
      <c r="BC23" s="655">
        <f t="shared" si="26"/>
        <v>1736196580</v>
      </c>
      <c r="BD23" s="230"/>
      <c r="BE23" s="230"/>
      <c r="BF23" s="230"/>
      <c r="BG23" s="230"/>
      <c r="BH23" s="230"/>
      <c r="BI23" s="655"/>
      <c r="BJ23" s="667"/>
      <c r="BK23" s="667"/>
      <c r="BL23" s="655"/>
      <c r="BM23" s="655"/>
      <c r="BN23" s="229"/>
      <c r="BO23" s="229"/>
      <c r="BP23" s="229"/>
      <c r="BQ23" s="229"/>
      <c r="BR23" s="229"/>
      <c r="BS23" s="655">
        <v>11064165</v>
      </c>
      <c r="BT23" s="655">
        <v>12165000</v>
      </c>
      <c r="BU23" s="655">
        <v>12564667</v>
      </c>
      <c r="BV23" s="667">
        <v>0</v>
      </c>
      <c r="BW23" s="655">
        <f t="shared" si="67"/>
        <v>12564667</v>
      </c>
      <c r="BX23" s="229"/>
      <c r="BY23" s="229"/>
      <c r="BZ23" s="229"/>
      <c r="CA23" s="229"/>
      <c r="CB23" s="229"/>
      <c r="CC23" s="655">
        <f t="shared" si="27"/>
        <v>11064165</v>
      </c>
      <c r="CD23" s="655">
        <f t="shared" si="28"/>
        <v>12165000</v>
      </c>
      <c r="CE23" s="655">
        <f t="shared" si="17"/>
        <v>12564667</v>
      </c>
      <c r="CF23" s="667">
        <f t="shared" si="17"/>
        <v>0</v>
      </c>
      <c r="CG23" s="655">
        <f t="shared" si="29"/>
        <v>12564667</v>
      </c>
      <c r="CH23" s="229"/>
      <c r="CI23" s="229"/>
      <c r="CJ23" s="229"/>
      <c r="CK23" s="229"/>
      <c r="CL23" s="229"/>
      <c r="CM23" s="655">
        <f t="shared" si="30"/>
        <v>1554088422</v>
      </c>
      <c r="CN23" s="655">
        <f t="shared" si="31"/>
        <v>1690502000</v>
      </c>
      <c r="CO23" s="655">
        <f t="shared" si="19"/>
        <v>1706394553</v>
      </c>
      <c r="CP23" s="655">
        <f t="shared" si="19"/>
        <v>42366694</v>
      </c>
      <c r="CQ23" s="655">
        <f t="shared" si="32"/>
        <v>1748761247</v>
      </c>
      <c r="CR23" s="503">
        <v>11038148</v>
      </c>
      <c r="CS23" s="229"/>
      <c r="CT23" s="244"/>
      <c r="CU23" s="503"/>
      <c r="CV23" s="229"/>
      <c r="CW23" s="655">
        <v>20254216</v>
      </c>
      <c r="CX23" s="655"/>
      <c r="CY23" s="655">
        <v>13957646</v>
      </c>
      <c r="CZ23" s="675"/>
      <c r="DA23" s="655">
        <f t="shared" si="69"/>
        <v>13957646</v>
      </c>
      <c r="DB23" s="503">
        <v>1536753704</v>
      </c>
      <c r="DC23" s="229">
        <f t="shared" si="38"/>
        <v>1690502000</v>
      </c>
      <c r="DD23" s="229">
        <v>1690502000</v>
      </c>
      <c r="DE23" s="229">
        <f t="shared" si="43"/>
        <v>42366694</v>
      </c>
      <c r="DF23" s="229">
        <f t="shared" si="44"/>
        <v>1734803601</v>
      </c>
      <c r="DG23" s="655">
        <v>1377111316</v>
      </c>
      <c r="DH23" s="655">
        <v>1507243188</v>
      </c>
      <c r="DI23" s="655">
        <v>1527243864</v>
      </c>
      <c r="DJ23" s="655">
        <v>-186390</v>
      </c>
      <c r="DK23" s="655">
        <f>SUM(DI23:DJ23)</f>
        <v>1527057474</v>
      </c>
      <c r="DL23" s="503">
        <v>159642388</v>
      </c>
      <c r="DM23" s="229">
        <f t="shared" si="70"/>
        <v>183258812</v>
      </c>
      <c r="DN23" s="229">
        <v>178929666</v>
      </c>
      <c r="DO23" s="229">
        <f t="shared" ref="DO23:DO31" si="75">+DE23-DJ23</f>
        <v>42553084</v>
      </c>
      <c r="DP23" s="229">
        <f t="shared" si="71"/>
        <v>207746127</v>
      </c>
      <c r="DQ23" s="680">
        <v>163</v>
      </c>
      <c r="DR23" s="681">
        <v>163</v>
      </c>
      <c r="DS23" s="681">
        <v>163</v>
      </c>
      <c r="DT23" s="681"/>
      <c r="DU23" s="681">
        <f t="shared" si="72"/>
        <v>163</v>
      </c>
      <c r="DV23" s="231"/>
      <c r="DW23" s="231"/>
      <c r="DX23" s="231"/>
      <c r="DY23" s="231"/>
      <c r="DZ23" s="232"/>
      <c r="EC23" s="241"/>
    </row>
    <row r="24" spans="1:133" s="240" customFormat="1" ht="24.95" customHeight="1" x14ac:dyDescent="0.25">
      <c r="A24" s="238" t="s">
        <v>274</v>
      </c>
      <c r="B24" s="225"/>
      <c r="C24" s="225"/>
      <c r="D24" s="226"/>
      <c r="E24" s="242" t="s">
        <v>275</v>
      </c>
      <c r="F24" s="632">
        <v>444707744</v>
      </c>
      <c r="G24" s="228">
        <v>458163000</v>
      </c>
      <c r="H24" s="228">
        <v>458163000</v>
      </c>
      <c r="I24" s="228">
        <v>10501479</v>
      </c>
      <c r="J24" s="228">
        <f t="shared" si="73"/>
        <v>468664479</v>
      </c>
      <c r="K24" s="642">
        <v>68060439</v>
      </c>
      <c r="L24" s="640">
        <v>71512000</v>
      </c>
      <c r="M24" s="640">
        <v>71512000</v>
      </c>
      <c r="N24" s="640">
        <v>1099077</v>
      </c>
      <c r="O24" s="640">
        <f t="shared" si="65"/>
        <v>72611077</v>
      </c>
      <c r="P24" s="632">
        <v>70869621</v>
      </c>
      <c r="Q24" s="228">
        <v>77260000</v>
      </c>
      <c r="R24" s="228">
        <v>90755338</v>
      </c>
      <c r="S24" s="243">
        <v>-601654</v>
      </c>
      <c r="T24" s="228">
        <f t="shared" si="66"/>
        <v>90153684</v>
      </c>
      <c r="U24" s="640"/>
      <c r="V24" s="640"/>
      <c r="W24" s="640"/>
      <c r="X24" s="640"/>
      <c r="Y24" s="640"/>
      <c r="Z24" s="228"/>
      <c r="AA24" s="228"/>
      <c r="AB24" s="228"/>
      <c r="AC24" s="228"/>
      <c r="AD24" s="228"/>
      <c r="AE24" s="640"/>
      <c r="AF24" s="640"/>
      <c r="AG24" s="640"/>
      <c r="AH24" s="640"/>
      <c r="AI24" s="640"/>
      <c r="AJ24" s="228"/>
      <c r="AK24" s="228"/>
      <c r="AL24" s="228"/>
      <c r="AM24" s="228"/>
      <c r="AN24" s="228"/>
      <c r="AO24" s="640">
        <f t="shared" si="5"/>
        <v>583637804</v>
      </c>
      <c r="AP24" s="640">
        <f t="shared" si="23"/>
        <v>606935000</v>
      </c>
      <c r="AQ24" s="640">
        <f t="shared" si="6"/>
        <v>620430338</v>
      </c>
      <c r="AR24" s="640">
        <f t="shared" si="7"/>
        <v>10998902</v>
      </c>
      <c r="AS24" s="640">
        <f t="shared" si="8"/>
        <v>631429240</v>
      </c>
      <c r="AT24" s="228"/>
      <c r="AU24" s="228"/>
      <c r="AV24" s="228"/>
      <c r="AW24" s="228"/>
      <c r="AX24" s="228"/>
      <c r="AY24" s="654">
        <f t="shared" si="24"/>
        <v>583637804</v>
      </c>
      <c r="AZ24" s="654">
        <f t="shared" si="25"/>
        <v>606935000</v>
      </c>
      <c r="BA24" s="655">
        <f t="shared" si="10"/>
        <v>620430338</v>
      </c>
      <c r="BB24" s="655">
        <f t="shared" si="10"/>
        <v>10998902</v>
      </c>
      <c r="BC24" s="655">
        <f t="shared" si="26"/>
        <v>631429240</v>
      </c>
      <c r="BD24" s="230"/>
      <c r="BE24" s="230"/>
      <c r="BF24" s="230"/>
      <c r="BG24" s="230"/>
      <c r="BH24" s="230"/>
      <c r="BI24" s="655"/>
      <c r="BJ24" s="667"/>
      <c r="BK24" s="667"/>
      <c r="BL24" s="655"/>
      <c r="BM24" s="655"/>
      <c r="BN24" s="229"/>
      <c r="BO24" s="229"/>
      <c r="BP24" s="229"/>
      <c r="BQ24" s="229"/>
      <c r="BR24" s="229"/>
      <c r="BS24" s="655">
        <v>3133669</v>
      </c>
      <c r="BT24" s="655">
        <v>3402000</v>
      </c>
      <c r="BU24" s="655">
        <v>3402000</v>
      </c>
      <c r="BV24" s="667">
        <v>0</v>
      </c>
      <c r="BW24" s="655">
        <f t="shared" si="67"/>
        <v>3402000</v>
      </c>
      <c r="BX24" s="229"/>
      <c r="BY24" s="229"/>
      <c r="BZ24" s="229"/>
      <c r="CA24" s="229"/>
      <c r="CB24" s="229"/>
      <c r="CC24" s="655">
        <f t="shared" si="27"/>
        <v>3133669</v>
      </c>
      <c r="CD24" s="655">
        <f t="shared" si="28"/>
        <v>3402000</v>
      </c>
      <c r="CE24" s="655">
        <f t="shared" si="17"/>
        <v>3402000</v>
      </c>
      <c r="CF24" s="667">
        <f t="shared" si="17"/>
        <v>0</v>
      </c>
      <c r="CG24" s="655">
        <f t="shared" si="29"/>
        <v>3402000</v>
      </c>
      <c r="CH24" s="229"/>
      <c r="CI24" s="229"/>
      <c r="CJ24" s="229"/>
      <c r="CK24" s="229"/>
      <c r="CL24" s="229"/>
      <c r="CM24" s="655">
        <f t="shared" si="30"/>
        <v>586771473</v>
      </c>
      <c r="CN24" s="655">
        <f t="shared" si="31"/>
        <v>610337000</v>
      </c>
      <c r="CO24" s="655">
        <f t="shared" si="19"/>
        <v>623832338</v>
      </c>
      <c r="CP24" s="655">
        <f t="shared" si="19"/>
        <v>10998902</v>
      </c>
      <c r="CQ24" s="655">
        <f t="shared" si="32"/>
        <v>634831240</v>
      </c>
      <c r="CR24" s="503">
        <v>5468708</v>
      </c>
      <c r="CS24" s="229"/>
      <c r="CT24" s="244"/>
      <c r="CU24" s="229">
        <v>4859200</v>
      </c>
      <c r="CV24" s="229">
        <f>SUM(CT24:CU24)</f>
        <v>4859200</v>
      </c>
      <c r="CW24" s="655">
        <v>938094</v>
      </c>
      <c r="CX24" s="655"/>
      <c r="CY24" s="655">
        <v>5821245</v>
      </c>
      <c r="CZ24" s="675"/>
      <c r="DA24" s="655">
        <f t="shared" si="69"/>
        <v>5821245</v>
      </c>
      <c r="DB24" s="503">
        <v>586185916</v>
      </c>
      <c r="DC24" s="229">
        <f t="shared" si="38"/>
        <v>610337000</v>
      </c>
      <c r="DD24" s="229">
        <v>610337000</v>
      </c>
      <c r="DE24" s="229">
        <f t="shared" si="43"/>
        <v>6139702</v>
      </c>
      <c r="DF24" s="229">
        <f t="shared" si="44"/>
        <v>624150795</v>
      </c>
      <c r="DG24" s="655">
        <v>479722522</v>
      </c>
      <c r="DH24" s="655">
        <v>509836600</v>
      </c>
      <c r="DI24" s="655">
        <v>516134469</v>
      </c>
      <c r="DJ24" s="655">
        <f>20329400+18079</f>
        <v>20347479</v>
      </c>
      <c r="DK24" s="655">
        <f>SUM(DI24:DJ24)</f>
        <v>536481948</v>
      </c>
      <c r="DL24" s="503">
        <v>106463394</v>
      </c>
      <c r="DM24" s="229">
        <f t="shared" si="70"/>
        <v>100500400</v>
      </c>
      <c r="DN24" s="229">
        <v>78353735</v>
      </c>
      <c r="DO24" s="229">
        <f t="shared" si="75"/>
        <v>-14207777</v>
      </c>
      <c r="DP24" s="229">
        <f t="shared" si="71"/>
        <v>87668847</v>
      </c>
      <c r="DQ24" s="680">
        <v>67</v>
      </c>
      <c r="DR24" s="681">
        <v>67</v>
      </c>
      <c r="DS24" s="681">
        <v>60.5</v>
      </c>
      <c r="DT24" s="681"/>
      <c r="DU24" s="681">
        <f t="shared" si="72"/>
        <v>60.5</v>
      </c>
      <c r="DV24" s="231"/>
      <c r="DW24" s="231"/>
      <c r="DX24" s="231"/>
      <c r="DY24" s="231"/>
      <c r="DZ24" s="232"/>
      <c r="EC24" s="241"/>
    </row>
    <row r="25" spans="1:133" s="240" customFormat="1" ht="30" x14ac:dyDescent="0.25">
      <c r="A25" s="238" t="s">
        <v>276</v>
      </c>
      <c r="B25" s="225"/>
      <c r="C25" s="225"/>
      <c r="D25" s="226"/>
      <c r="E25" s="245" t="s">
        <v>277</v>
      </c>
      <c r="F25" s="632"/>
      <c r="G25" s="228"/>
      <c r="H25" s="228"/>
      <c r="I25" s="228"/>
      <c r="J25" s="228"/>
      <c r="K25" s="642"/>
      <c r="L25" s="640"/>
      <c r="M25" s="640"/>
      <c r="N25" s="640"/>
      <c r="O25" s="640"/>
      <c r="P25" s="632">
        <v>1317450876</v>
      </c>
      <c r="Q25" s="228">
        <v>1464811000</v>
      </c>
      <c r="R25" s="228">
        <v>1460155000</v>
      </c>
      <c r="S25" s="243">
        <v>107214000</v>
      </c>
      <c r="T25" s="228">
        <f t="shared" si="66"/>
        <v>1567369000</v>
      </c>
      <c r="U25" s="640"/>
      <c r="V25" s="640"/>
      <c r="W25" s="640"/>
      <c r="X25" s="640"/>
      <c r="Y25" s="640"/>
      <c r="Z25" s="228"/>
      <c r="AA25" s="228"/>
      <c r="AB25" s="228"/>
      <c r="AC25" s="228"/>
      <c r="AD25" s="228"/>
      <c r="AE25" s="640"/>
      <c r="AF25" s="640"/>
      <c r="AG25" s="640"/>
      <c r="AH25" s="640"/>
      <c r="AI25" s="640"/>
      <c r="AJ25" s="228"/>
      <c r="AK25" s="228"/>
      <c r="AL25" s="228"/>
      <c r="AM25" s="228"/>
      <c r="AN25" s="228"/>
      <c r="AO25" s="640">
        <f t="shared" si="5"/>
        <v>1317450876</v>
      </c>
      <c r="AP25" s="640">
        <f t="shared" si="23"/>
        <v>1464811000</v>
      </c>
      <c r="AQ25" s="640">
        <f t="shared" si="6"/>
        <v>1460155000</v>
      </c>
      <c r="AR25" s="640">
        <f t="shared" si="7"/>
        <v>107214000</v>
      </c>
      <c r="AS25" s="640">
        <f t="shared" si="8"/>
        <v>1567369000</v>
      </c>
      <c r="AT25" s="228"/>
      <c r="AU25" s="228"/>
      <c r="AV25" s="228"/>
      <c r="AW25" s="228"/>
      <c r="AX25" s="228"/>
      <c r="AY25" s="654">
        <f t="shared" si="24"/>
        <v>1317450876</v>
      </c>
      <c r="AZ25" s="654">
        <f t="shared" si="25"/>
        <v>1464811000</v>
      </c>
      <c r="BA25" s="655">
        <f t="shared" si="10"/>
        <v>1460155000</v>
      </c>
      <c r="BB25" s="655">
        <f t="shared" si="10"/>
        <v>107214000</v>
      </c>
      <c r="BC25" s="655">
        <f t="shared" si="26"/>
        <v>1567369000</v>
      </c>
      <c r="BD25" s="230"/>
      <c r="BE25" s="230"/>
      <c r="BF25" s="230"/>
      <c r="BG25" s="230"/>
      <c r="BH25" s="230"/>
      <c r="BI25" s="655"/>
      <c r="BJ25" s="667"/>
      <c r="BK25" s="667"/>
      <c r="BL25" s="655"/>
      <c r="BM25" s="655"/>
      <c r="BN25" s="229"/>
      <c r="BO25" s="229"/>
      <c r="BP25" s="229"/>
      <c r="BQ25" s="229"/>
      <c r="BR25" s="229"/>
      <c r="BS25" s="655"/>
      <c r="BT25" s="655"/>
      <c r="BU25" s="655"/>
      <c r="BV25" s="655"/>
      <c r="BW25" s="655"/>
      <c r="BX25" s="229"/>
      <c r="BY25" s="229"/>
      <c r="BZ25" s="229"/>
      <c r="CA25" s="229"/>
      <c r="CB25" s="229"/>
      <c r="CC25" s="667">
        <f t="shared" si="27"/>
        <v>0</v>
      </c>
      <c r="CD25" s="667">
        <f t="shared" si="28"/>
        <v>0</v>
      </c>
      <c r="CE25" s="667">
        <f t="shared" si="17"/>
        <v>0</v>
      </c>
      <c r="CF25" s="667">
        <f t="shared" si="17"/>
        <v>0</v>
      </c>
      <c r="CG25" s="667">
        <f t="shared" si="29"/>
        <v>0</v>
      </c>
      <c r="CH25" s="229"/>
      <c r="CI25" s="229"/>
      <c r="CJ25" s="229"/>
      <c r="CK25" s="229"/>
      <c r="CL25" s="229"/>
      <c r="CM25" s="655">
        <f t="shared" si="30"/>
        <v>1317450876</v>
      </c>
      <c r="CN25" s="655">
        <f t="shared" si="31"/>
        <v>1464811000</v>
      </c>
      <c r="CO25" s="655">
        <f t="shared" si="19"/>
        <v>1460155000</v>
      </c>
      <c r="CP25" s="655">
        <f t="shared" si="19"/>
        <v>107214000</v>
      </c>
      <c r="CQ25" s="655">
        <f t="shared" si="32"/>
        <v>1567369000</v>
      </c>
      <c r="CR25" s="503">
        <v>660228290</v>
      </c>
      <c r="CS25" s="229">
        <v>643177000</v>
      </c>
      <c r="CT25" s="229">
        <v>643177000</v>
      </c>
      <c r="CU25" s="229">
        <v>106156800</v>
      </c>
      <c r="CV25" s="229">
        <f t="shared" si="68"/>
        <v>749333800</v>
      </c>
      <c r="CW25" s="655"/>
      <c r="CX25" s="655"/>
      <c r="CY25" s="655"/>
      <c r="CZ25" s="675"/>
      <c r="DA25" s="667"/>
      <c r="DB25" s="503">
        <v>657222586</v>
      </c>
      <c r="DC25" s="229">
        <f t="shared" si="38"/>
        <v>821634000</v>
      </c>
      <c r="DD25" s="229">
        <v>821634000</v>
      </c>
      <c r="DE25" s="229">
        <f t="shared" si="43"/>
        <v>1057200</v>
      </c>
      <c r="DF25" s="229">
        <f t="shared" si="44"/>
        <v>818035200</v>
      </c>
      <c r="DG25" s="655">
        <v>417545301</v>
      </c>
      <c r="DH25" s="655">
        <v>339627280</v>
      </c>
      <c r="DI25" s="655">
        <v>354136306</v>
      </c>
      <c r="DJ25" s="655">
        <v>45145950</v>
      </c>
      <c r="DK25" s="655">
        <f>SUM(DI25:DJ25)</f>
        <v>399282256</v>
      </c>
      <c r="DL25" s="503">
        <v>239677285</v>
      </c>
      <c r="DM25" s="229">
        <f t="shared" si="70"/>
        <v>482006720</v>
      </c>
      <c r="DN25" s="229">
        <v>486712720</v>
      </c>
      <c r="DO25" s="229">
        <f t="shared" si="75"/>
        <v>-44088750</v>
      </c>
      <c r="DP25" s="229">
        <f t="shared" si="71"/>
        <v>418752944</v>
      </c>
      <c r="DQ25" s="680"/>
      <c r="DR25" s="681"/>
      <c r="DS25" s="681"/>
      <c r="DT25" s="681"/>
      <c r="DU25" s="681"/>
      <c r="DV25" s="231"/>
      <c r="DW25" s="231"/>
      <c r="DX25" s="231"/>
      <c r="DY25" s="231"/>
      <c r="DZ25" s="232"/>
      <c r="EC25" s="241"/>
    </row>
    <row r="26" spans="1:133" s="240" customFormat="1" ht="24.95" customHeight="1" x14ac:dyDescent="0.25">
      <c r="A26" s="238" t="s">
        <v>278</v>
      </c>
      <c r="B26" s="225"/>
      <c r="C26" s="225"/>
      <c r="D26" s="226"/>
      <c r="E26" s="242" t="s">
        <v>279</v>
      </c>
      <c r="F26" s="634"/>
      <c r="G26" s="246"/>
      <c r="H26" s="246"/>
      <c r="I26" s="246"/>
      <c r="J26" s="246"/>
      <c r="K26" s="643"/>
      <c r="L26" s="644"/>
      <c r="M26" s="644"/>
      <c r="N26" s="644"/>
      <c r="O26" s="644"/>
      <c r="P26" s="634">
        <v>28476868</v>
      </c>
      <c r="Q26" s="246">
        <v>29531000</v>
      </c>
      <c r="R26" s="246">
        <v>22031000</v>
      </c>
      <c r="S26" s="247">
        <v>-343706</v>
      </c>
      <c r="T26" s="228">
        <f t="shared" si="66"/>
        <v>21687294</v>
      </c>
      <c r="U26" s="640"/>
      <c r="V26" s="640"/>
      <c r="W26" s="640"/>
      <c r="X26" s="640"/>
      <c r="Y26" s="640"/>
      <c r="Z26" s="228"/>
      <c r="AA26" s="228"/>
      <c r="AB26" s="228"/>
      <c r="AC26" s="228"/>
      <c r="AD26" s="228"/>
      <c r="AE26" s="640"/>
      <c r="AF26" s="640"/>
      <c r="AG26" s="640"/>
      <c r="AH26" s="640"/>
      <c r="AI26" s="640"/>
      <c r="AJ26" s="228"/>
      <c r="AK26" s="228"/>
      <c r="AL26" s="228"/>
      <c r="AM26" s="228"/>
      <c r="AN26" s="228"/>
      <c r="AO26" s="640">
        <f t="shared" si="5"/>
        <v>28476868</v>
      </c>
      <c r="AP26" s="640">
        <f t="shared" si="23"/>
        <v>29531000</v>
      </c>
      <c r="AQ26" s="640">
        <f t="shared" si="6"/>
        <v>22031000</v>
      </c>
      <c r="AR26" s="640">
        <f t="shared" si="7"/>
        <v>-343706</v>
      </c>
      <c r="AS26" s="640">
        <f t="shared" si="8"/>
        <v>21687294</v>
      </c>
      <c r="AT26" s="228"/>
      <c r="AU26" s="228"/>
      <c r="AV26" s="228"/>
      <c r="AW26" s="228"/>
      <c r="AX26" s="228"/>
      <c r="AY26" s="654">
        <f t="shared" si="24"/>
        <v>28476868</v>
      </c>
      <c r="AZ26" s="654">
        <f t="shared" si="25"/>
        <v>29531000</v>
      </c>
      <c r="BA26" s="655">
        <f t="shared" si="10"/>
        <v>22031000</v>
      </c>
      <c r="BB26" s="655">
        <f t="shared" si="10"/>
        <v>-343706</v>
      </c>
      <c r="BC26" s="655">
        <f t="shared" si="26"/>
        <v>21687294</v>
      </c>
      <c r="BD26" s="230"/>
      <c r="BE26" s="230"/>
      <c r="BF26" s="230"/>
      <c r="BG26" s="230"/>
      <c r="BH26" s="230"/>
      <c r="BI26" s="655"/>
      <c r="BJ26" s="667"/>
      <c r="BK26" s="667"/>
      <c r="BL26" s="655"/>
      <c r="BM26" s="655"/>
      <c r="BN26" s="229"/>
      <c r="BO26" s="229"/>
      <c r="BP26" s="229"/>
      <c r="BQ26" s="229"/>
      <c r="BR26" s="229"/>
      <c r="BS26" s="655"/>
      <c r="BT26" s="655"/>
      <c r="BU26" s="655"/>
      <c r="BV26" s="655"/>
      <c r="BW26" s="655"/>
      <c r="BX26" s="229"/>
      <c r="BY26" s="229"/>
      <c r="BZ26" s="229"/>
      <c r="CA26" s="229"/>
      <c r="CB26" s="229"/>
      <c r="CC26" s="667">
        <f t="shared" si="27"/>
        <v>0</v>
      </c>
      <c r="CD26" s="667">
        <f t="shared" si="28"/>
        <v>0</v>
      </c>
      <c r="CE26" s="667">
        <f t="shared" si="17"/>
        <v>0</v>
      </c>
      <c r="CF26" s="667">
        <f t="shared" si="17"/>
        <v>0</v>
      </c>
      <c r="CG26" s="667">
        <f t="shared" si="29"/>
        <v>0</v>
      </c>
      <c r="CH26" s="229"/>
      <c r="CI26" s="229"/>
      <c r="CJ26" s="229"/>
      <c r="CK26" s="229"/>
      <c r="CL26" s="229"/>
      <c r="CM26" s="655">
        <f t="shared" si="30"/>
        <v>28476868</v>
      </c>
      <c r="CN26" s="655">
        <f t="shared" si="31"/>
        <v>29531000</v>
      </c>
      <c r="CO26" s="655">
        <f t="shared" si="19"/>
        <v>22031000</v>
      </c>
      <c r="CP26" s="655">
        <f t="shared" si="19"/>
        <v>-343706</v>
      </c>
      <c r="CQ26" s="655">
        <f t="shared" si="32"/>
        <v>21687294</v>
      </c>
      <c r="CR26" s="503">
        <v>13125023</v>
      </c>
      <c r="CS26" s="229">
        <v>10738000</v>
      </c>
      <c r="CT26" s="229">
        <v>13538000</v>
      </c>
      <c r="CU26" s="229"/>
      <c r="CV26" s="229">
        <f t="shared" si="68"/>
        <v>13538000</v>
      </c>
      <c r="CW26" s="655"/>
      <c r="CX26" s="655"/>
      <c r="CY26" s="655"/>
      <c r="CZ26" s="675"/>
      <c r="DA26" s="667"/>
      <c r="DB26" s="503">
        <v>15351845</v>
      </c>
      <c r="DC26" s="229">
        <f t="shared" si="38"/>
        <v>18793000</v>
      </c>
      <c r="DD26" s="229">
        <v>18793000</v>
      </c>
      <c r="DE26" s="229">
        <f t="shared" si="43"/>
        <v>-343706</v>
      </c>
      <c r="DF26" s="229">
        <f t="shared" si="44"/>
        <v>8149294</v>
      </c>
      <c r="DG26" s="655"/>
      <c r="DH26" s="655"/>
      <c r="DI26" s="655"/>
      <c r="DJ26" s="655"/>
      <c r="DK26" s="655"/>
      <c r="DL26" s="503">
        <v>15351845</v>
      </c>
      <c r="DM26" s="229">
        <f t="shared" si="70"/>
        <v>18793000</v>
      </c>
      <c r="DN26" s="229">
        <v>18793000</v>
      </c>
      <c r="DO26" s="229">
        <f>+DE26-DJ26</f>
        <v>-343706</v>
      </c>
      <c r="DP26" s="229">
        <f t="shared" si="71"/>
        <v>8149294</v>
      </c>
      <c r="DQ26" s="680"/>
      <c r="DR26" s="681"/>
      <c r="DS26" s="681"/>
      <c r="DT26" s="681"/>
      <c r="DU26" s="681"/>
      <c r="DV26" s="231"/>
      <c r="DW26" s="231"/>
      <c r="DX26" s="231"/>
      <c r="DY26" s="231"/>
      <c r="DZ26" s="232"/>
      <c r="EC26" s="241"/>
    </row>
    <row r="27" spans="1:133" s="240" customFormat="1" ht="24.95" customHeight="1" x14ac:dyDescent="0.2">
      <c r="A27" s="209">
        <v>4</v>
      </c>
      <c r="B27" s="210" t="s">
        <v>258</v>
      </c>
      <c r="C27" s="210"/>
      <c r="D27" s="211"/>
      <c r="E27" s="212" t="s">
        <v>136</v>
      </c>
      <c r="F27" s="635">
        <v>16288664</v>
      </c>
      <c r="G27" s="216">
        <v>15492000</v>
      </c>
      <c r="H27" s="216">
        <v>15492000</v>
      </c>
      <c r="I27" s="216">
        <v>4400000</v>
      </c>
      <c r="J27" s="216">
        <f>SUM(H27:I27)</f>
        <v>19892000</v>
      </c>
      <c r="K27" s="645">
        <v>2232676</v>
      </c>
      <c r="L27" s="646">
        <v>2139000</v>
      </c>
      <c r="M27" s="646">
        <v>2139000</v>
      </c>
      <c r="N27" s="646">
        <v>600000</v>
      </c>
      <c r="O27" s="646">
        <f>SUM(M27:N27)</f>
        <v>2739000</v>
      </c>
      <c r="P27" s="635">
        <v>972115</v>
      </c>
      <c r="Q27" s="216">
        <v>1935000</v>
      </c>
      <c r="R27" s="216">
        <v>4496000</v>
      </c>
      <c r="S27" s="237">
        <v>0</v>
      </c>
      <c r="T27" s="216">
        <f t="shared" si="66"/>
        <v>4496000</v>
      </c>
      <c r="U27" s="650">
        <v>0</v>
      </c>
      <c r="V27" s="651">
        <v>0</v>
      </c>
      <c r="W27" s="650">
        <v>0</v>
      </c>
      <c r="X27" s="650">
        <v>0</v>
      </c>
      <c r="Y27" s="650">
        <v>0</v>
      </c>
      <c r="Z27" s="633">
        <v>50656</v>
      </c>
      <c r="AA27" s="180">
        <v>0</v>
      </c>
      <c r="AB27" s="633">
        <v>1910923</v>
      </c>
      <c r="AC27" s="539">
        <v>0</v>
      </c>
      <c r="AD27" s="213">
        <f>SUM(AB27:AC27)</f>
        <v>1910923</v>
      </c>
      <c r="AE27" s="650">
        <v>0</v>
      </c>
      <c r="AF27" s="650">
        <v>0</v>
      </c>
      <c r="AG27" s="650">
        <v>0</v>
      </c>
      <c r="AH27" s="650">
        <v>0</v>
      </c>
      <c r="AI27" s="650">
        <v>0</v>
      </c>
      <c r="AJ27" s="180">
        <v>0</v>
      </c>
      <c r="AK27" s="180">
        <v>0</v>
      </c>
      <c r="AL27" s="180">
        <v>0</v>
      </c>
      <c r="AM27" s="180">
        <v>0</v>
      </c>
      <c r="AN27" s="180">
        <v>0</v>
      </c>
      <c r="AO27" s="639">
        <f t="shared" si="5"/>
        <v>19544111</v>
      </c>
      <c r="AP27" s="639">
        <f t="shared" si="23"/>
        <v>19566000</v>
      </c>
      <c r="AQ27" s="639">
        <f t="shared" si="6"/>
        <v>24037923</v>
      </c>
      <c r="AR27" s="639">
        <f t="shared" si="7"/>
        <v>5000000</v>
      </c>
      <c r="AS27" s="639">
        <f t="shared" si="8"/>
        <v>29037923</v>
      </c>
      <c r="AT27" s="180">
        <v>0</v>
      </c>
      <c r="AU27" s="180">
        <v>0</v>
      </c>
      <c r="AV27" s="180">
        <v>0</v>
      </c>
      <c r="AW27" s="180">
        <v>0</v>
      </c>
      <c r="AX27" s="180">
        <v>0</v>
      </c>
      <c r="AY27" s="656">
        <f t="shared" si="24"/>
        <v>19544111</v>
      </c>
      <c r="AZ27" s="886">
        <f t="shared" si="25"/>
        <v>19566000</v>
      </c>
      <c r="BA27" s="673">
        <f t="shared" si="10"/>
        <v>24037923</v>
      </c>
      <c r="BB27" s="673">
        <f t="shared" si="10"/>
        <v>5000000</v>
      </c>
      <c r="BC27" s="673">
        <f t="shared" si="26"/>
        <v>29037923</v>
      </c>
      <c r="BD27" s="180">
        <v>0</v>
      </c>
      <c r="BE27" s="180">
        <v>0</v>
      </c>
      <c r="BF27" s="180">
        <v>0</v>
      </c>
      <c r="BG27" s="180">
        <v>0</v>
      </c>
      <c r="BH27" s="180">
        <v>0</v>
      </c>
      <c r="BI27" s="650">
        <v>0</v>
      </c>
      <c r="BJ27" s="650">
        <v>0</v>
      </c>
      <c r="BK27" s="650">
        <v>0</v>
      </c>
      <c r="BL27" s="650">
        <v>0</v>
      </c>
      <c r="BM27" s="650">
        <v>0</v>
      </c>
      <c r="BN27" s="180">
        <v>0</v>
      </c>
      <c r="BO27" s="180">
        <v>0</v>
      </c>
      <c r="BP27" s="180">
        <v>0</v>
      </c>
      <c r="BQ27" s="180">
        <v>0</v>
      </c>
      <c r="BR27" s="180">
        <v>0</v>
      </c>
      <c r="BS27" s="646">
        <v>385680</v>
      </c>
      <c r="BT27" s="646">
        <v>300000</v>
      </c>
      <c r="BU27" s="646">
        <v>300000</v>
      </c>
      <c r="BV27" s="647">
        <v>0</v>
      </c>
      <c r="BW27" s="646">
        <f>SUM(BU27:BV27)</f>
        <v>300000</v>
      </c>
      <c r="BX27" s="180">
        <v>0</v>
      </c>
      <c r="BY27" s="180">
        <v>0</v>
      </c>
      <c r="BZ27" s="180">
        <v>0</v>
      </c>
      <c r="CA27" s="180">
        <v>0</v>
      </c>
      <c r="CB27" s="180">
        <v>0</v>
      </c>
      <c r="CC27" s="646">
        <f t="shared" si="27"/>
        <v>385680</v>
      </c>
      <c r="CD27" s="646">
        <f t="shared" si="28"/>
        <v>300000</v>
      </c>
      <c r="CE27" s="646">
        <f t="shared" si="17"/>
        <v>300000</v>
      </c>
      <c r="CF27" s="647">
        <f t="shared" si="17"/>
        <v>0</v>
      </c>
      <c r="CG27" s="646">
        <f t="shared" si="29"/>
        <v>300000</v>
      </c>
      <c r="CH27" s="180">
        <v>0</v>
      </c>
      <c r="CI27" s="180">
        <v>0</v>
      </c>
      <c r="CJ27" s="180">
        <v>0</v>
      </c>
      <c r="CK27" s="180">
        <v>0</v>
      </c>
      <c r="CL27" s="180">
        <v>0</v>
      </c>
      <c r="CM27" s="646">
        <f t="shared" si="30"/>
        <v>19929791</v>
      </c>
      <c r="CN27" s="646">
        <f t="shared" si="31"/>
        <v>19866000</v>
      </c>
      <c r="CO27" s="646">
        <f t="shared" si="19"/>
        <v>24337923</v>
      </c>
      <c r="CP27" s="646">
        <f t="shared" si="19"/>
        <v>5000000</v>
      </c>
      <c r="CQ27" s="646">
        <f t="shared" si="32"/>
        <v>29337923</v>
      </c>
      <c r="CR27" s="502">
        <v>3293590</v>
      </c>
      <c r="CS27" s="219">
        <v>3000000</v>
      </c>
      <c r="CT27" s="219">
        <v>5561000</v>
      </c>
      <c r="CU27" s="219"/>
      <c r="CV27" s="216">
        <f t="shared" si="68"/>
        <v>5561000</v>
      </c>
      <c r="CW27" s="674">
        <v>89176</v>
      </c>
      <c r="CX27" s="647">
        <v>0</v>
      </c>
      <c r="CY27" s="646">
        <v>1910923</v>
      </c>
      <c r="CZ27" s="666">
        <v>0</v>
      </c>
      <c r="DA27" s="646">
        <f t="shared" si="69"/>
        <v>1910923</v>
      </c>
      <c r="DB27" s="502">
        <v>18457948</v>
      </c>
      <c r="DC27" s="219">
        <f t="shared" si="38"/>
        <v>16866000</v>
      </c>
      <c r="DD27" s="219">
        <v>16866000</v>
      </c>
      <c r="DE27" s="216">
        <f t="shared" si="43"/>
        <v>5000000</v>
      </c>
      <c r="DF27" s="216">
        <f t="shared" si="44"/>
        <v>21866000</v>
      </c>
      <c r="DG27" s="676"/>
      <c r="DH27" s="676"/>
      <c r="DI27" s="676"/>
      <c r="DJ27" s="676"/>
      <c r="DK27" s="676"/>
      <c r="DL27" s="502">
        <v>18457948</v>
      </c>
      <c r="DM27" s="216">
        <f t="shared" si="70"/>
        <v>16866000</v>
      </c>
      <c r="DN27" s="216">
        <v>16866000</v>
      </c>
      <c r="DO27" s="216">
        <f t="shared" si="75"/>
        <v>5000000</v>
      </c>
      <c r="DP27" s="216">
        <f t="shared" si="71"/>
        <v>21866000</v>
      </c>
      <c r="DQ27" s="678">
        <v>2</v>
      </c>
      <c r="DR27" s="682">
        <v>2</v>
      </c>
      <c r="DS27" s="682">
        <v>2</v>
      </c>
      <c r="DT27" s="650">
        <v>0</v>
      </c>
      <c r="DU27" s="679">
        <f>SUM(DS27:DT27)</f>
        <v>2</v>
      </c>
      <c r="DV27" s="220"/>
      <c r="DW27" s="220"/>
      <c r="DX27" s="220"/>
      <c r="DY27" s="220"/>
      <c r="DZ27" s="221"/>
      <c r="EC27" s="241"/>
    </row>
    <row r="28" spans="1:133" s="240" customFormat="1" ht="29.25" customHeight="1" x14ac:dyDescent="0.2">
      <c r="A28" s="209">
        <v>5</v>
      </c>
      <c r="B28" s="210" t="s">
        <v>258</v>
      </c>
      <c r="C28" s="210"/>
      <c r="D28" s="211"/>
      <c r="E28" s="249" t="s">
        <v>805</v>
      </c>
      <c r="F28" s="635">
        <f>+F29+F30</f>
        <v>9158363</v>
      </c>
      <c r="G28" s="216">
        <f t="shared" ref="G28:BR28" si="76">+G29+G30</f>
        <v>8381000</v>
      </c>
      <c r="H28" s="216">
        <f t="shared" si="76"/>
        <v>51519437</v>
      </c>
      <c r="I28" s="237">
        <v>0</v>
      </c>
      <c r="J28" s="216">
        <f t="shared" si="76"/>
        <v>51519437</v>
      </c>
      <c r="K28" s="645">
        <f t="shared" si="76"/>
        <v>1247156</v>
      </c>
      <c r="L28" s="646">
        <f t="shared" si="76"/>
        <v>1160000</v>
      </c>
      <c r="M28" s="646">
        <f t="shared" si="76"/>
        <v>7485966</v>
      </c>
      <c r="N28" s="647">
        <v>0</v>
      </c>
      <c r="O28" s="646">
        <f t="shared" si="76"/>
        <v>7485966</v>
      </c>
      <c r="P28" s="635">
        <f t="shared" si="76"/>
        <v>1344593</v>
      </c>
      <c r="Q28" s="216">
        <f t="shared" si="76"/>
        <v>4164000</v>
      </c>
      <c r="R28" s="216">
        <f t="shared" si="76"/>
        <v>8217032</v>
      </c>
      <c r="S28" s="216">
        <v>-102000</v>
      </c>
      <c r="T28" s="216">
        <f t="shared" si="76"/>
        <v>8115032</v>
      </c>
      <c r="U28" s="650">
        <f t="shared" si="76"/>
        <v>0</v>
      </c>
      <c r="V28" s="651">
        <f t="shared" si="76"/>
        <v>0</v>
      </c>
      <c r="W28" s="650">
        <f t="shared" si="76"/>
        <v>0</v>
      </c>
      <c r="X28" s="650">
        <f t="shared" si="76"/>
        <v>0</v>
      </c>
      <c r="Y28" s="650">
        <f t="shared" si="76"/>
        <v>0</v>
      </c>
      <c r="Z28" s="633">
        <f t="shared" si="76"/>
        <v>273242</v>
      </c>
      <c r="AA28" s="180">
        <f t="shared" si="76"/>
        <v>0</v>
      </c>
      <c r="AB28" s="633">
        <f t="shared" si="76"/>
        <v>347730</v>
      </c>
      <c r="AC28" s="539">
        <f t="shared" si="76"/>
        <v>0</v>
      </c>
      <c r="AD28" s="213">
        <f t="shared" si="76"/>
        <v>347730</v>
      </c>
      <c r="AE28" s="650">
        <f t="shared" si="76"/>
        <v>0</v>
      </c>
      <c r="AF28" s="650">
        <f t="shared" si="76"/>
        <v>0</v>
      </c>
      <c r="AG28" s="650">
        <f t="shared" ref="AG28" si="77">+AG29+AG30</f>
        <v>0</v>
      </c>
      <c r="AH28" s="650">
        <f t="shared" si="76"/>
        <v>0</v>
      </c>
      <c r="AI28" s="650">
        <f t="shared" si="76"/>
        <v>0</v>
      </c>
      <c r="AJ28" s="180">
        <f t="shared" si="76"/>
        <v>0</v>
      </c>
      <c r="AK28" s="180">
        <f t="shared" si="76"/>
        <v>0</v>
      </c>
      <c r="AL28" s="180">
        <f t="shared" ref="AL28" si="78">+AL29+AL30</f>
        <v>0</v>
      </c>
      <c r="AM28" s="180">
        <f t="shared" si="76"/>
        <v>0</v>
      </c>
      <c r="AN28" s="180">
        <f t="shared" si="76"/>
        <v>0</v>
      </c>
      <c r="AO28" s="639">
        <f t="shared" si="76"/>
        <v>12023354</v>
      </c>
      <c r="AP28" s="639">
        <f t="shared" si="76"/>
        <v>13705000</v>
      </c>
      <c r="AQ28" s="639">
        <f t="shared" si="76"/>
        <v>67570165</v>
      </c>
      <c r="AR28" s="639">
        <f t="shared" si="76"/>
        <v>-102000</v>
      </c>
      <c r="AS28" s="639">
        <f t="shared" si="76"/>
        <v>67468165</v>
      </c>
      <c r="AT28" s="180">
        <f t="shared" si="76"/>
        <v>0</v>
      </c>
      <c r="AU28" s="180">
        <f t="shared" si="76"/>
        <v>0</v>
      </c>
      <c r="AV28" s="180">
        <f t="shared" ref="AV28" si="79">+AV29+AV30</f>
        <v>0</v>
      </c>
      <c r="AW28" s="180">
        <f t="shared" si="76"/>
        <v>0</v>
      </c>
      <c r="AX28" s="180">
        <f t="shared" si="76"/>
        <v>0</v>
      </c>
      <c r="AY28" s="656">
        <f t="shared" si="76"/>
        <v>12023354</v>
      </c>
      <c r="AZ28" s="646">
        <f t="shared" si="76"/>
        <v>13705000</v>
      </c>
      <c r="BA28" s="646">
        <f t="shared" si="76"/>
        <v>67570165</v>
      </c>
      <c r="BB28" s="646">
        <f t="shared" si="76"/>
        <v>-102000</v>
      </c>
      <c r="BC28" s="646">
        <f t="shared" si="76"/>
        <v>67468165</v>
      </c>
      <c r="BD28" s="883">
        <f t="shared" si="76"/>
        <v>0</v>
      </c>
      <c r="BE28" s="180">
        <f t="shared" si="76"/>
        <v>0</v>
      </c>
      <c r="BF28" s="180">
        <f t="shared" ref="BF28" si="80">+BF29+BF30</f>
        <v>0</v>
      </c>
      <c r="BG28" s="180">
        <f t="shared" si="76"/>
        <v>0</v>
      </c>
      <c r="BH28" s="180">
        <f t="shared" si="76"/>
        <v>0</v>
      </c>
      <c r="BI28" s="650">
        <f t="shared" si="76"/>
        <v>0</v>
      </c>
      <c r="BJ28" s="650">
        <f t="shared" si="76"/>
        <v>0</v>
      </c>
      <c r="BK28" s="650">
        <f t="shared" si="76"/>
        <v>0</v>
      </c>
      <c r="BL28" s="650">
        <f t="shared" si="76"/>
        <v>0</v>
      </c>
      <c r="BM28" s="650">
        <f t="shared" si="76"/>
        <v>0</v>
      </c>
      <c r="BN28" s="180">
        <f t="shared" si="76"/>
        <v>0</v>
      </c>
      <c r="BO28" s="180">
        <f t="shared" si="76"/>
        <v>0</v>
      </c>
      <c r="BP28" s="180">
        <f t="shared" si="76"/>
        <v>0</v>
      </c>
      <c r="BQ28" s="180">
        <f t="shared" si="76"/>
        <v>0</v>
      </c>
      <c r="BR28" s="180">
        <f t="shared" si="76"/>
        <v>0</v>
      </c>
      <c r="BS28" s="647">
        <f t="shared" ref="BS28:DU28" si="81">+BS29+BS30</f>
        <v>0</v>
      </c>
      <c r="BT28" s="673">
        <f t="shared" si="81"/>
        <v>680000</v>
      </c>
      <c r="BU28" s="673">
        <f t="shared" si="81"/>
        <v>2870108</v>
      </c>
      <c r="BV28" s="673">
        <v>695000</v>
      </c>
      <c r="BW28" s="646">
        <f t="shared" si="81"/>
        <v>3565108</v>
      </c>
      <c r="BX28" s="180">
        <f t="shared" si="81"/>
        <v>0</v>
      </c>
      <c r="BY28" s="180">
        <f t="shared" si="81"/>
        <v>0</v>
      </c>
      <c r="BZ28" s="180">
        <f t="shared" si="81"/>
        <v>0</v>
      </c>
      <c r="CA28" s="180">
        <f t="shared" si="81"/>
        <v>0</v>
      </c>
      <c r="CB28" s="180">
        <f t="shared" si="81"/>
        <v>0</v>
      </c>
      <c r="CC28" s="647">
        <f t="shared" si="81"/>
        <v>0</v>
      </c>
      <c r="CD28" s="673">
        <f t="shared" si="81"/>
        <v>680000</v>
      </c>
      <c r="CE28" s="646">
        <f t="shared" si="81"/>
        <v>2870108</v>
      </c>
      <c r="CF28" s="646">
        <f t="shared" si="81"/>
        <v>695000</v>
      </c>
      <c r="CG28" s="646">
        <f t="shared" si="81"/>
        <v>3565108</v>
      </c>
      <c r="CH28" s="180">
        <f t="shared" si="81"/>
        <v>0</v>
      </c>
      <c r="CI28" s="180">
        <f t="shared" si="81"/>
        <v>0</v>
      </c>
      <c r="CJ28" s="180">
        <f t="shared" si="81"/>
        <v>0</v>
      </c>
      <c r="CK28" s="180">
        <f t="shared" si="81"/>
        <v>0</v>
      </c>
      <c r="CL28" s="180">
        <f t="shared" si="81"/>
        <v>0</v>
      </c>
      <c r="CM28" s="646">
        <f t="shared" si="81"/>
        <v>12023354</v>
      </c>
      <c r="CN28" s="646">
        <f t="shared" si="81"/>
        <v>14385000</v>
      </c>
      <c r="CO28" s="646">
        <f t="shared" si="81"/>
        <v>70440273</v>
      </c>
      <c r="CP28" s="646">
        <f t="shared" si="81"/>
        <v>593000</v>
      </c>
      <c r="CQ28" s="646">
        <f t="shared" si="81"/>
        <v>71033273</v>
      </c>
      <c r="CR28" s="502">
        <f t="shared" si="81"/>
        <v>177503</v>
      </c>
      <c r="CS28" s="219">
        <f t="shared" si="81"/>
        <v>140000</v>
      </c>
      <c r="CT28" s="219">
        <f t="shared" si="81"/>
        <v>140000</v>
      </c>
      <c r="CU28" s="219">
        <v>593000</v>
      </c>
      <c r="CV28" s="216">
        <f t="shared" si="81"/>
        <v>733000</v>
      </c>
      <c r="CW28" s="674">
        <f t="shared" si="81"/>
        <v>273242</v>
      </c>
      <c r="CX28" s="647">
        <v>0</v>
      </c>
      <c r="CY28" s="646">
        <f t="shared" si="81"/>
        <v>414515</v>
      </c>
      <c r="CZ28" s="666">
        <f t="shared" si="81"/>
        <v>0</v>
      </c>
      <c r="DA28" s="646">
        <f t="shared" si="81"/>
        <v>414515</v>
      </c>
      <c r="DB28" s="502">
        <f t="shared" si="81"/>
        <v>11987124</v>
      </c>
      <c r="DC28" s="219">
        <f t="shared" si="81"/>
        <v>14245000</v>
      </c>
      <c r="DD28" s="219">
        <f t="shared" si="81"/>
        <v>67615758</v>
      </c>
      <c r="DE28" s="540">
        <f t="shared" si="81"/>
        <v>0</v>
      </c>
      <c r="DF28" s="216">
        <f t="shared" si="81"/>
        <v>69885758</v>
      </c>
      <c r="DG28" s="647">
        <f t="shared" si="81"/>
        <v>0</v>
      </c>
      <c r="DH28" s="647">
        <f t="shared" si="81"/>
        <v>0</v>
      </c>
      <c r="DI28" s="1026">
        <f t="shared" si="81"/>
        <v>18726904</v>
      </c>
      <c r="DJ28" s="1026">
        <f t="shared" si="81"/>
        <v>695000</v>
      </c>
      <c r="DK28" s="676">
        <f t="shared" si="81"/>
        <v>19421904</v>
      </c>
      <c r="DL28" s="502">
        <f t="shared" si="81"/>
        <v>11987124</v>
      </c>
      <c r="DM28" s="216">
        <f t="shared" si="81"/>
        <v>14245000</v>
      </c>
      <c r="DN28" s="216">
        <f t="shared" si="81"/>
        <v>48888854</v>
      </c>
      <c r="DO28" s="216">
        <f t="shared" si="81"/>
        <v>-695000</v>
      </c>
      <c r="DP28" s="216">
        <f t="shared" si="81"/>
        <v>50463854</v>
      </c>
      <c r="DQ28" s="678">
        <f t="shared" si="81"/>
        <v>1</v>
      </c>
      <c r="DR28" s="682">
        <f t="shared" si="81"/>
        <v>1</v>
      </c>
      <c r="DS28" s="682">
        <f t="shared" si="81"/>
        <v>12</v>
      </c>
      <c r="DT28" s="650">
        <f t="shared" si="81"/>
        <v>0</v>
      </c>
      <c r="DU28" s="679">
        <f t="shared" si="81"/>
        <v>12</v>
      </c>
      <c r="DV28" s="220"/>
      <c r="DW28" s="220"/>
      <c r="DX28" s="220"/>
      <c r="DY28" s="220"/>
      <c r="DZ28" s="221"/>
      <c r="EC28" s="241"/>
    </row>
    <row r="29" spans="1:133" s="815" customFormat="1" ht="24.95" customHeight="1" x14ac:dyDescent="0.25">
      <c r="A29" s="1002" t="s">
        <v>822</v>
      </c>
      <c r="B29" s="844"/>
      <c r="C29" s="844"/>
      <c r="D29" s="845"/>
      <c r="E29" s="851" t="s">
        <v>807</v>
      </c>
      <c r="F29" s="847">
        <v>9158363</v>
      </c>
      <c r="G29" s="836">
        <v>8381000</v>
      </c>
      <c r="H29" s="836">
        <v>10461000</v>
      </c>
      <c r="I29" s="246">
        <v>928912</v>
      </c>
      <c r="J29" s="836">
        <f>SUM(H29:I29)</f>
        <v>11389912</v>
      </c>
      <c r="K29" s="846">
        <v>1247156</v>
      </c>
      <c r="L29" s="835">
        <v>1160000</v>
      </c>
      <c r="M29" s="835">
        <v>1460000</v>
      </c>
      <c r="N29" s="644">
        <v>101182</v>
      </c>
      <c r="O29" s="835">
        <f>SUM(M29:N29)</f>
        <v>1561182</v>
      </c>
      <c r="P29" s="847">
        <v>1344593</v>
      </c>
      <c r="Q29" s="836">
        <v>4164000</v>
      </c>
      <c r="R29" s="836">
        <v>4120785</v>
      </c>
      <c r="S29" s="836">
        <v>9299</v>
      </c>
      <c r="T29" s="836">
        <f t="shared" si="66"/>
        <v>4130084</v>
      </c>
      <c r="U29" s="832">
        <v>0</v>
      </c>
      <c r="V29" s="832">
        <v>0</v>
      </c>
      <c r="W29" s="832">
        <v>0</v>
      </c>
      <c r="X29" s="832">
        <v>0</v>
      </c>
      <c r="Y29" s="832">
        <v>0</v>
      </c>
      <c r="Z29" s="833">
        <v>273242</v>
      </c>
      <c r="AA29" s="834">
        <v>0</v>
      </c>
      <c r="AB29" s="833">
        <v>347730</v>
      </c>
      <c r="AC29" s="1004">
        <v>0</v>
      </c>
      <c r="AD29" s="246">
        <f>SUM(AB29:AC29)</f>
        <v>347730</v>
      </c>
      <c r="AE29" s="832">
        <v>0</v>
      </c>
      <c r="AF29" s="832">
        <v>0</v>
      </c>
      <c r="AG29" s="832">
        <v>0</v>
      </c>
      <c r="AH29" s="832">
        <v>0</v>
      </c>
      <c r="AI29" s="832">
        <v>0</v>
      </c>
      <c r="AJ29" s="834">
        <v>0</v>
      </c>
      <c r="AK29" s="834">
        <v>0</v>
      </c>
      <c r="AL29" s="834">
        <v>0</v>
      </c>
      <c r="AM29" s="834">
        <v>0</v>
      </c>
      <c r="AN29" s="834">
        <v>0</v>
      </c>
      <c r="AO29" s="644">
        <f t="shared" si="5"/>
        <v>12023354</v>
      </c>
      <c r="AP29" s="644">
        <f t="shared" si="23"/>
        <v>13705000</v>
      </c>
      <c r="AQ29" s="644">
        <f t="shared" si="6"/>
        <v>16389515</v>
      </c>
      <c r="AR29" s="644">
        <f t="shared" si="7"/>
        <v>1039393</v>
      </c>
      <c r="AS29" s="644">
        <f t="shared" si="8"/>
        <v>17428908</v>
      </c>
      <c r="AT29" s="834">
        <v>0</v>
      </c>
      <c r="AU29" s="834">
        <v>0</v>
      </c>
      <c r="AV29" s="834">
        <v>0</v>
      </c>
      <c r="AW29" s="834">
        <v>0</v>
      </c>
      <c r="AX29" s="834">
        <v>0</v>
      </c>
      <c r="AY29" s="882">
        <f t="shared" si="24"/>
        <v>12023354</v>
      </c>
      <c r="AZ29" s="655">
        <f t="shared" si="25"/>
        <v>13705000</v>
      </c>
      <c r="BA29" s="655">
        <f t="shared" ref="BA29:BA31" si="82">+AV29+AQ29</f>
        <v>16389515</v>
      </c>
      <c r="BB29" s="655">
        <f t="shared" ref="BB29:BB31" si="83">+AW29+AR29</f>
        <v>1039393</v>
      </c>
      <c r="BC29" s="655">
        <f t="shared" si="26"/>
        <v>17428908</v>
      </c>
      <c r="BD29" s="884">
        <v>0</v>
      </c>
      <c r="BE29" s="834">
        <v>0</v>
      </c>
      <c r="BF29" s="834">
        <v>0</v>
      </c>
      <c r="BG29" s="834">
        <v>0</v>
      </c>
      <c r="BH29" s="834">
        <v>0</v>
      </c>
      <c r="BI29" s="832">
        <v>0</v>
      </c>
      <c r="BJ29" s="832">
        <v>0</v>
      </c>
      <c r="BK29" s="832">
        <v>0</v>
      </c>
      <c r="BL29" s="832">
        <v>0</v>
      </c>
      <c r="BM29" s="832">
        <v>0</v>
      </c>
      <c r="BN29" s="834">
        <v>0</v>
      </c>
      <c r="BO29" s="834">
        <v>0</v>
      </c>
      <c r="BP29" s="834">
        <v>0</v>
      </c>
      <c r="BQ29" s="834">
        <v>0</v>
      </c>
      <c r="BR29" s="834">
        <v>0</v>
      </c>
      <c r="BS29" s="840">
        <v>0</v>
      </c>
      <c r="BT29" s="835">
        <v>680000</v>
      </c>
      <c r="BU29" s="835">
        <v>680000</v>
      </c>
      <c r="BV29" s="835">
        <v>72962</v>
      </c>
      <c r="BW29" s="835">
        <f>SUM(BU29:BV29)</f>
        <v>752962</v>
      </c>
      <c r="BX29" s="834">
        <v>0</v>
      </c>
      <c r="BY29" s="834">
        <v>0</v>
      </c>
      <c r="BZ29" s="834">
        <v>0</v>
      </c>
      <c r="CA29" s="834">
        <v>0</v>
      </c>
      <c r="CB29" s="834">
        <v>0</v>
      </c>
      <c r="CC29" s="840">
        <f t="shared" si="27"/>
        <v>0</v>
      </c>
      <c r="CD29" s="835">
        <f t="shared" si="28"/>
        <v>680000</v>
      </c>
      <c r="CE29" s="835">
        <f t="shared" ref="CE29:CE31" si="84">+BZ29+BU29+BP29+BK29+BF29</f>
        <v>680000</v>
      </c>
      <c r="CF29" s="835">
        <f t="shared" ref="CF29:CF31" si="85">+CA29+BV29+BQ29+BL29+BG29</f>
        <v>72962</v>
      </c>
      <c r="CG29" s="835">
        <f t="shared" si="29"/>
        <v>752962</v>
      </c>
      <c r="CH29" s="834">
        <v>0</v>
      </c>
      <c r="CI29" s="834">
        <v>0</v>
      </c>
      <c r="CJ29" s="834">
        <v>0</v>
      </c>
      <c r="CK29" s="834">
        <v>0</v>
      </c>
      <c r="CL29" s="834">
        <v>0</v>
      </c>
      <c r="CM29" s="835">
        <f t="shared" si="30"/>
        <v>12023354</v>
      </c>
      <c r="CN29" s="835">
        <f t="shared" si="31"/>
        <v>14385000</v>
      </c>
      <c r="CO29" s="835">
        <f t="shared" ref="CO29:CO31" si="86">+CJ29+CE29+BA29</f>
        <v>17069515</v>
      </c>
      <c r="CP29" s="835">
        <f t="shared" ref="CP29:CP31" si="87">+CK29+CF29+BB29</f>
        <v>1112355</v>
      </c>
      <c r="CQ29" s="835">
        <f t="shared" si="32"/>
        <v>18181870</v>
      </c>
      <c r="CR29" s="841">
        <v>177503</v>
      </c>
      <c r="CS29" s="836">
        <v>140000</v>
      </c>
      <c r="CT29" s="836">
        <v>140000</v>
      </c>
      <c r="CU29" s="836">
        <v>169000</v>
      </c>
      <c r="CV29" s="836">
        <f t="shared" si="68"/>
        <v>309000</v>
      </c>
      <c r="CW29" s="837">
        <v>273242</v>
      </c>
      <c r="CX29" s="835"/>
      <c r="CY29" s="835">
        <v>414515</v>
      </c>
      <c r="CZ29" s="835"/>
      <c r="DA29" s="835">
        <f t="shared" si="69"/>
        <v>414515</v>
      </c>
      <c r="DB29" s="841">
        <v>11987124</v>
      </c>
      <c r="DC29" s="836">
        <f t="shared" si="38"/>
        <v>14245000</v>
      </c>
      <c r="DD29" s="836">
        <v>14245000</v>
      </c>
      <c r="DE29" s="836">
        <f t="shared" si="43"/>
        <v>943355</v>
      </c>
      <c r="DF29" s="836">
        <f t="shared" si="44"/>
        <v>17458355</v>
      </c>
      <c r="DG29" s="840">
        <v>0</v>
      </c>
      <c r="DH29" s="840">
        <v>0</v>
      </c>
      <c r="DI29" s="840">
        <v>0</v>
      </c>
      <c r="DJ29" s="848"/>
      <c r="DK29" s="848"/>
      <c r="DL29" s="841">
        <v>11987124</v>
      </c>
      <c r="DM29" s="836">
        <f t="shared" si="70"/>
        <v>14245000</v>
      </c>
      <c r="DN29" s="836">
        <v>14245000</v>
      </c>
      <c r="DO29" s="836">
        <f t="shared" si="75"/>
        <v>943355</v>
      </c>
      <c r="DP29" s="836">
        <f t="shared" si="71"/>
        <v>17458355</v>
      </c>
      <c r="DQ29" s="838">
        <v>1</v>
      </c>
      <c r="DR29" s="838">
        <v>1</v>
      </c>
      <c r="DS29" s="838">
        <v>1</v>
      </c>
      <c r="DT29" s="832">
        <v>0</v>
      </c>
      <c r="DU29" s="842">
        <f>SUM(DS29:DT29)</f>
        <v>1</v>
      </c>
      <c r="DV29" s="843"/>
      <c r="DW29" s="843"/>
      <c r="DX29" s="843"/>
      <c r="DY29" s="843"/>
      <c r="DZ29" s="849"/>
      <c r="EC29" s="839"/>
    </row>
    <row r="30" spans="1:133" s="815" customFormat="1" ht="24.95" customHeight="1" x14ac:dyDescent="0.25">
      <c r="A30" s="1003" t="s">
        <v>823</v>
      </c>
      <c r="B30" s="850"/>
      <c r="C30" s="850"/>
      <c r="D30" s="850"/>
      <c r="E30" s="851" t="s">
        <v>808</v>
      </c>
      <c r="F30" s="632"/>
      <c r="G30" s="228"/>
      <c r="H30" s="228">
        <v>41058437</v>
      </c>
      <c r="I30" s="228">
        <v>-928912</v>
      </c>
      <c r="J30" s="228">
        <f>SUM(H30:I30)</f>
        <v>40129525</v>
      </c>
      <c r="K30" s="642"/>
      <c r="L30" s="640"/>
      <c r="M30" s="640">
        <v>6025966</v>
      </c>
      <c r="N30" s="640">
        <v>-101182</v>
      </c>
      <c r="O30" s="640">
        <f>SUM(M30:N30)</f>
        <v>5924784</v>
      </c>
      <c r="P30" s="632"/>
      <c r="Q30" s="228"/>
      <c r="R30" s="228">
        <v>4096247</v>
      </c>
      <c r="S30" s="228">
        <v>-111299</v>
      </c>
      <c r="T30" s="228">
        <f>SUM(R30:S30)</f>
        <v>3984948</v>
      </c>
      <c r="U30" s="852"/>
      <c r="V30" s="852"/>
      <c r="W30" s="852"/>
      <c r="X30" s="852"/>
      <c r="Y30" s="852"/>
      <c r="Z30" s="853"/>
      <c r="AA30" s="854"/>
      <c r="AB30" s="853"/>
      <c r="AC30" s="228"/>
      <c r="AD30" s="228"/>
      <c r="AE30" s="852"/>
      <c r="AF30" s="852"/>
      <c r="AG30" s="852"/>
      <c r="AH30" s="852"/>
      <c r="AI30" s="852"/>
      <c r="AJ30" s="854"/>
      <c r="AK30" s="854"/>
      <c r="AL30" s="854"/>
      <c r="AM30" s="854"/>
      <c r="AN30" s="854"/>
      <c r="AO30" s="661">
        <f t="shared" ref="AO30" si="88">+AJ30+AE30+Z30+U30+P30+K30+F30</f>
        <v>0</v>
      </c>
      <c r="AP30" s="661">
        <f t="shared" si="23"/>
        <v>0</v>
      </c>
      <c r="AQ30" s="661">
        <f t="shared" si="6"/>
        <v>51180650</v>
      </c>
      <c r="AR30" s="640">
        <f t="shared" si="7"/>
        <v>-1141393</v>
      </c>
      <c r="AS30" s="640">
        <f t="shared" si="8"/>
        <v>50039257</v>
      </c>
      <c r="AT30" s="854"/>
      <c r="AU30" s="854"/>
      <c r="AV30" s="854"/>
      <c r="AW30" s="854"/>
      <c r="AX30" s="854"/>
      <c r="AY30" s="995">
        <f t="shared" ref="AY30" si="89">+AT30+AO30</f>
        <v>0</v>
      </c>
      <c r="AZ30" s="667">
        <f t="shared" ref="AZ30" si="90">+AU30+AP30</f>
        <v>0</v>
      </c>
      <c r="BA30" s="667">
        <f t="shared" ref="BA30" si="91">+AV30+AQ30</f>
        <v>51180650</v>
      </c>
      <c r="BB30" s="655">
        <f t="shared" ref="BB30" si="92">+AW30+AR30</f>
        <v>-1141393</v>
      </c>
      <c r="BC30" s="655">
        <f t="shared" ref="BC30" si="93">+AX30+AS30</f>
        <v>50039257</v>
      </c>
      <c r="BD30" s="885"/>
      <c r="BE30" s="854"/>
      <c r="BF30" s="854"/>
      <c r="BG30" s="854"/>
      <c r="BH30" s="854"/>
      <c r="BI30" s="852"/>
      <c r="BJ30" s="852"/>
      <c r="BK30" s="852"/>
      <c r="BL30" s="852"/>
      <c r="BM30" s="852"/>
      <c r="BN30" s="854"/>
      <c r="BO30" s="854"/>
      <c r="BP30" s="854"/>
      <c r="BQ30" s="854"/>
      <c r="BR30" s="854"/>
      <c r="BS30" s="661">
        <v>0</v>
      </c>
      <c r="BT30" s="661">
        <v>0</v>
      </c>
      <c r="BU30" s="661">
        <v>2190108</v>
      </c>
      <c r="BV30" s="835">
        <v>622038</v>
      </c>
      <c r="BW30" s="640">
        <f>SUM(BU30:BV30)</f>
        <v>2812146</v>
      </c>
      <c r="BX30" s="854"/>
      <c r="BY30" s="854"/>
      <c r="BZ30" s="854"/>
      <c r="CA30" s="854"/>
      <c r="CB30" s="854"/>
      <c r="CC30" s="661">
        <f t="shared" si="27"/>
        <v>0</v>
      </c>
      <c r="CD30" s="661">
        <f t="shared" ref="CD30" si="94">+BY30+BT30+BO30+BJ30+BE30</f>
        <v>0</v>
      </c>
      <c r="CE30" s="661">
        <f t="shared" si="84"/>
        <v>2190108</v>
      </c>
      <c r="CF30" s="640">
        <f t="shared" si="85"/>
        <v>622038</v>
      </c>
      <c r="CG30" s="640">
        <f t="shared" si="29"/>
        <v>2812146</v>
      </c>
      <c r="CH30" s="854"/>
      <c r="CI30" s="854"/>
      <c r="CJ30" s="854"/>
      <c r="CK30" s="854"/>
      <c r="CL30" s="854"/>
      <c r="CM30" s="661">
        <f t="shared" ref="CM30" si="95">+CH30+CC30+AY30</f>
        <v>0</v>
      </c>
      <c r="CN30" s="661">
        <f t="shared" si="31"/>
        <v>0</v>
      </c>
      <c r="CO30" s="835">
        <f t="shared" si="86"/>
        <v>53370758</v>
      </c>
      <c r="CP30" s="640">
        <f t="shared" si="87"/>
        <v>-519355</v>
      </c>
      <c r="CQ30" s="640">
        <f t="shared" si="32"/>
        <v>52851403</v>
      </c>
      <c r="CR30" s="855"/>
      <c r="CS30" s="228"/>
      <c r="CT30" s="856"/>
      <c r="CU30" s="836">
        <v>424000</v>
      </c>
      <c r="CV30" s="836">
        <f>SUM(CT30:CU30)</f>
        <v>424000</v>
      </c>
      <c r="CW30" s="857"/>
      <c r="CX30" s="640"/>
      <c r="CY30" s="640"/>
      <c r="CZ30" s="640"/>
      <c r="DA30" s="640"/>
      <c r="DB30" s="856">
        <v>0</v>
      </c>
      <c r="DC30" s="856">
        <f t="shared" ref="DC30" si="96">+CN30-CS30-CX30</f>
        <v>0</v>
      </c>
      <c r="DD30" s="836">
        <f t="shared" ref="DD30" si="97">+CO30-CT30-CY30</f>
        <v>53370758</v>
      </c>
      <c r="DE30" s="229">
        <f t="shared" si="43"/>
        <v>-943355</v>
      </c>
      <c r="DF30" s="228">
        <f t="shared" si="44"/>
        <v>52427403</v>
      </c>
      <c r="DG30" s="661">
        <v>0</v>
      </c>
      <c r="DH30" s="661">
        <v>0</v>
      </c>
      <c r="DI30" s="1027">
        <v>18726904</v>
      </c>
      <c r="DJ30" s="858">
        <v>695000</v>
      </c>
      <c r="DK30" s="858">
        <f>SUM(DI30:DJ30)</f>
        <v>19421904</v>
      </c>
      <c r="DL30" s="855"/>
      <c r="DM30" s="228"/>
      <c r="DN30" s="228">
        <f>+DD30-DI30</f>
        <v>34643854</v>
      </c>
      <c r="DO30" s="836">
        <f>+DE30-DJ30</f>
        <v>-1638355</v>
      </c>
      <c r="DP30" s="228">
        <f>SUM(DN30:DO30)</f>
        <v>33005499</v>
      </c>
      <c r="DQ30" s="859"/>
      <c r="DR30" s="859"/>
      <c r="DS30" s="859">
        <v>11</v>
      </c>
      <c r="DT30" s="852"/>
      <c r="DU30" s="859">
        <f>SUM(DS30:DT30)</f>
        <v>11</v>
      </c>
      <c r="DV30" s="860"/>
      <c r="DW30" s="860"/>
      <c r="DX30" s="860"/>
      <c r="DY30" s="860"/>
      <c r="DZ30" s="861"/>
      <c r="EC30" s="839"/>
    </row>
    <row r="31" spans="1:133" s="240" customFormat="1" ht="31.9" customHeight="1" thickBot="1" x14ac:dyDescent="0.25">
      <c r="A31" s="862">
        <v>6</v>
      </c>
      <c r="B31" s="863"/>
      <c r="C31" s="863" t="s">
        <v>258</v>
      </c>
      <c r="D31" s="863"/>
      <c r="E31" s="864" t="s">
        <v>138</v>
      </c>
      <c r="F31" s="870">
        <v>526358864</v>
      </c>
      <c r="G31" s="866">
        <v>1367746996</v>
      </c>
      <c r="H31" s="866">
        <v>1368381996</v>
      </c>
      <c r="I31" s="865">
        <v>-56493703</v>
      </c>
      <c r="J31" s="866">
        <f>SUM(H31:I31)</f>
        <v>1311888293</v>
      </c>
      <c r="K31" s="867">
        <v>43822378</v>
      </c>
      <c r="L31" s="868">
        <v>112493698</v>
      </c>
      <c r="M31" s="868">
        <v>124493698</v>
      </c>
      <c r="N31" s="868">
        <v>-6033900</v>
      </c>
      <c r="O31" s="868">
        <f>SUM(M31:N31)</f>
        <v>118459798</v>
      </c>
      <c r="P31" s="870">
        <v>139957078</v>
      </c>
      <c r="Q31" s="866">
        <v>230188499</v>
      </c>
      <c r="R31" s="866">
        <v>306942599</v>
      </c>
      <c r="S31" s="865">
        <v>24003120</v>
      </c>
      <c r="T31" s="866">
        <f t="shared" si="66"/>
        <v>330945719</v>
      </c>
      <c r="U31" s="871">
        <v>0</v>
      </c>
      <c r="V31" s="869">
        <v>0</v>
      </c>
      <c r="W31" s="871"/>
      <c r="X31" s="871">
        <v>0</v>
      </c>
      <c r="Y31" s="871">
        <v>0</v>
      </c>
      <c r="Z31" s="872">
        <v>0</v>
      </c>
      <c r="AA31" s="872">
        <v>0</v>
      </c>
      <c r="AB31" s="872"/>
      <c r="AC31" s="872">
        <v>0</v>
      </c>
      <c r="AD31" s="872">
        <v>0</v>
      </c>
      <c r="AE31" s="871">
        <v>0</v>
      </c>
      <c r="AF31" s="871">
        <v>0</v>
      </c>
      <c r="AG31" s="871"/>
      <c r="AH31" s="871">
        <v>0</v>
      </c>
      <c r="AI31" s="871">
        <v>0</v>
      </c>
      <c r="AJ31" s="870">
        <v>74205089</v>
      </c>
      <c r="AK31" s="872">
        <v>0</v>
      </c>
      <c r="AL31" s="872"/>
      <c r="AM31" s="872">
        <v>0</v>
      </c>
      <c r="AN31" s="872">
        <v>0</v>
      </c>
      <c r="AO31" s="873">
        <f t="shared" si="5"/>
        <v>784343409</v>
      </c>
      <c r="AP31" s="868">
        <f t="shared" si="23"/>
        <v>1710429193</v>
      </c>
      <c r="AQ31" s="868">
        <f t="shared" si="6"/>
        <v>1799818293</v>
      </c>
      <c r="AR31" s="868">
        <f t="shared" si="7"/>
        <v>-38524483</v>
      </c>
      <c r="AS31" s="868">
        <f t="shared" si="8"/>
        <v>1761293810</v>
      </c>
      <c r="AT31" s="872">
        <v>0</v>
      </c>
      <c r="AU31" s="872">
        <v>0</v>
      </c>
      <c r="AV31" s="872">
        <v>0</v>
      </c>
      <c r="AW31" s="872">
        <v>0</v>
      </c>
      <c r="AX31" s="872">
        <v>0</v>
      </c>
      <c r="AY31" s="868">
        <f t="shared" si="24"/>
        <v>784343409</v>
      </c>
      <c r="AZ31" s="887">
        <f t="shared" si="25"/>
        <v>1710429193</v>
      </c>
      <c r="BA31" s="887">
        <f t="shared" si="82"/>
        <v>1799818293</v>
      </c>
      <c r="BB31" s="887">
        <f t="shared" si="83"/>
        <v>-38524483</v>
      </c>
      <c r="BC31" s="887">
        <f t="shared" si="26"/>
        <v>1761293810</v>
      </c>
      <c r="BD31" s="872">
        <v>0</v>
      </c>
      <c r="BE31" s="872">
        <v>0</v>
      </c>
      <c r="BF31" s="872"/>
      <c r="BG31" s="872">
        <v>0</v>
      </c>
      <c r="BH31" s="872">
        <v>0</v>
      </c>
      <c r="BI31" s="871">
        <v>0</v>
      </c>
      <c r="BJ31" s="871">
        <v>0</v>
      </c>
      <c r="BK31" s="871">
        <v>0</v>
      </c>
      <c r="BL31" s="871">
        <v>0</v>
      </c>
      <c r="BM31" s="871">
        <v>0</v>
      </c>
      <c r="BN31" s="872">
        <v>0</v>
      </c>
      <c r="BO31" s="872">
        <v>0</v>
      </c>
      <c r="BP31" s="872">
        <v>0</v>
      </c>
      <c r="BQ31" s="872">
        <v>0</v>
      </c>
      <c r="BR31" s="872">
        <v>0</v>
      </c>
      <c r="BS31" s="871">
        <v>0</v>
      </c>
      <c r="BT31" s="868">
        <v>15240000</v>
      </c>
      <c r="BU31" s="868">
        <v>15240000</v>
      </c>
      <c r="BV31" s="868">
        <v>-10983028</v>
      </c>
      <c r="BW31" s="868">
        <f>SUM(BU31:BV31)</f>
        <v>4256972</v>
      </c>
      <c r="BX31" s="872">
        <v>0</v>
      </c>
      <c r="BY31" s="872">
        <v>0</v>
      </c>
      <c r="BZ31" s="872">
        <v>0</v>
      </c>
      <c r="CA31" s="872">
        <v>0</v>
      </c>
      <c r="CB31" s="872">
        <v>0</v>
      </c>
      <c r="CC31" s="871">
        <f t="shared" si="27"/>
        <v>0</v>
      </c>
      <c r="CD31" s="868">
        <f t="shared" si="28"/>
        <v>15240000</v>
      </c>
      <c r="CE31" s="868">
        <f t="shared" si="84"/>
        <v>15240000</v>
      </c>
      <c r="CF31" s="868">
        <f t="shared" si="85"/>
        <v>-10983028</v>
      </c>
      <c r="CG31" s="868">
        <f t="shared" si="29"/>
        <v>4256972</v>
      </c>
      <c r="CH31" s="872">
        <v>0</v>
      </c>
      <c r="CI31" s="872">
        <v>0</v>
      </c>
      <c r="CJ31" s="872">
        <v>0</v>
      </c>
      <c r="CK31" s="872">
        <v>0</v>
      </c>
      <c r="CL31" s="872">
        <v>0</v>
      </c>
      <c r="CM31" s="868">
        <f t="shared" si="30"/>
        <v>784343409</v>
      </c>
      <c r="CN31" s="868">
        <f t="shared" si="31"/>
        <v>1725669193</v>
      </c>
      <c r="CO31" s="868">
        <f t="shared" si="86"/>
        <v>1815058293</v>
      </c>
      <c r="CP31" s="868">
        <f t="shared" si="87"/>
        <v>-49507511</v>
      </c>
      <c r="CQ31" s="868">
        <f t="shared" si="32"/>
        <v>1765550782</v>
      </c>
      <c r="CR31" s="874">
        <v>763973738</v>
      </c>
      <c r="CS31" s="866">
        <v>1648882240</v>
      </c>
      <c r="CT31" s="866">
        <v>1738271340</v>
      </c>
      <c r="CU31" s="865">
        <v>5392828</v>
      </c>
      <c r="CV31" s="866">
        <f t="shared" si="68"/>
        <v>1743664168</v>
      </c>
      <c r="CW31" s="871">
        <v>0</v>
      </c>
      <c r="CX31" s="871">
        <v>0</v>
      </c>
      <c r="CY31" s="875">
        <v>21886614</v>
      </c>
      <c r="CZ31" s="869">
        <v>0</v>
      </c>
      <c r="DA31" s="868">
        <f t="shared" si="69"/>
        <v>21886614</v>
      </c>
      <c r="DB31" s="874">
        <v>42256285</v>
      </c>
      <c r="DC31" s="866">
        <f t="shared" si="38"/>
        <v>76786953</v>
      </c>
      <c r="DD31" s="866">
        <v>54900339</v>
      </c>
      <c r="DE31" s="866">
        <f>+CP31-CU31-CZ31</f>
        <v>-54900339</v>
      </c>
      <c r="DF31" s="876">
        <f>+CQ31-CV31-DA31</f>
        <v>0</v>
      </c>
      <c r="DG31" s="877"/>
      <c r="DH31" s="877"/>
      <c r="DI31" s="877"/>
      <c r="DJ31" s="877"/>
      <c r="DK31" s="877"/>
      <c r="DL31" s="878">
        <v>42256285</v>
      </c>
      <c r="DM31" s="866">
        <f t="shared" si="70"/>
        <v>76786953</v>
      </c>
      <c r="DN31" s="866">
        <v>54900339</v>
      </c>
      <c r="DO31" s="866">
        <f t="shared" si="75"/>
        <v>-54900339</v>
      </c>
      <c r="DP31" s="876">
        <f t="shared" si="71"/>
        <v>0</v>
      </c>
      <c r="DQ31" s="879">
        <v>131</v>
      </c>
      <c r="DR31" s="879">
        <v>131</v>
      </c>
      <c r="DS31" s="879">
        <v>131</v>
      </c>
      <c r="DT31" s="869">
        <v>0</v>
      </c>
      <c r="DU31" s="879">
        <f>SUM(DS31:DT31)</f>
        <v>131</v>
      </c>
      <c r="DV31" s="880"/>
      <c r="DW31" s="880"/>
      <c r="DX31" s="880"/>
      <c r="DY31" s="880"/>
      <c r="DZ31" s="881"/>
      <c r="EC31" s="241"/>
    </row>
    <row r="32" spans="1:133" s="222" customFormat="1" ht="24.95" customHeight="1" thickTop="1" thickBot="1" x14ac:dyDescent="0.25">
      <c r="A32" s="250"/>
      <c r="B32" s="251"/>
      <c r="C32" s="251"/>
      <c r="D32" s="252"/>
      <c r="E32" s="253" t="s">
        <v>280</v>
      </c>
      <c r="F32" s="924">
        <f>+F31+F28+F27+F18+F15+F12</f>
        <v>3533118846</v>
      </c>
      <c r="G32" s="254">
        <f t="shared" ref="G32:BR32" si="98">+G31+G28+G27+G18+G15+G12</f>
        <v>4690180070</v>
      </c>
      <c r="H32" s="254">
        <f t="shared" si="98"/>
        <v>4734379279</v>
      </c>
      <c r="I32" s="254">
        <f t="shared" si="98"/>
        <v>2564323</v>
      </c>
      <c r="J32" s="254">
        <f t="shared" si="98"/>
        <v>4736943602</v>
      </c>
      <c r="K32" s="649">
        <f t="shared" si="98"/>
        <v>475271066</v>
      </c>
      <c r="L32" s="649">
        <f t="shared" si="98"/>
        <v>620562573</v>
      </c>
      <c r="M32" s="649">
        <f t="shared" si="98"/>
        <v>642549541</v>
      </c>
      <c r="N32" s="649">
        <f t="shared" si="98"/>
        <v>-5268108</v>
      </c>
      <c r="O32" s="649">
        <f t="shared" si="98"/>
        <v>637281433</v>
      </c>
      <c r="P32" s="254">
        <f t="shared" si="98"/>
        <v>4758158995</v>
      </c>
      <c r="Q32" s="254">
        <f t="shared" si="98"/>
        <v>5313506219</v>
      </c>
      <c r="R32" s="254">
        <f t="shared" si="98"/>
        <v>5995509847</v>
      </c>
      <c r="S32" s="254">
        <f t="shared" si="98"/>
        <v>183910094</v>
      </c>
      <c r="T32" s="254">
        <f t="shared" si="98"/>
        <v>6179419941</v>
      </c>
      <c r="U32" s="649">
        <f t="shared" si="98"/>
        <v>5356014</v>
      </c>
      <c r="V32" s="649">
        <f t="shared" si="98"/>
        <v>11300000</v>
      </c>
      <c r="W32" s="649">
        <f t="shared" si="98"/>
        <v>11300000</v>
      </c>
      <c r="X32" s="652">
        <f t="shared" si="98"/>
        <v>0</v>
      </c>
      <c r="Y32" s="649">
        <f t="shared" si="98"/>
        <v>11300000</v>
      </c>
      <c r="Z32" s="254">
        <f t="shared" si="98"/>
        <v>1331585849</v>
      </c>
      <c r="AA32" s="254">
        <f t="shared" si="98"/>
        <v>1278558119</v>
      </c>
      <c r="AB32" s="254">
        <f t="shared" si="98"/>
        <v>1622531190</v>
      </c>
      <c r="AC32" s="256">
        <f t="shared" si="98"/>
        <v>0</v>
      </c>
      <c r="AD32" s="254">
        <f t="shared" si="98"/>
        <v>1622531190</v>
      </c>
      <c r="AE32" s="649">
        <f t="shared" si="98"/>
        <v>192309853</v>
      </c>
      <c r="AF32" s="649">
        <f t="shared" si="98"/>
        <v>203017148</v>
      </c>
      <c r="AG32" s="649">
        <f t="shared" si="98"/>
        <v>266597148</v>
      </c>
      <c r="AH32" s="649">
        <f t="shared" si="98"/>
        <v>2039000</v>
      </c>
      <c r="AI32" s="649">
        <f t="shared" si="98"/>
        <v>268636148</v>
      </c>
      <c r="AJ32" s="254">
        <f t="shared" si="98"/>
        <v>298410178</v>
      </c>
      <c r="AK32" s="254">
        <f t="shared" si="98"/>
        <v>155000000</v>
      </c>
      <c r="AL32" s="254">
        <f t="shared" si="98"/>
        <v>155000000</v>
      </c>
      <c r="AM32" s="256">
        <f t="shared" si="98"/>
        <v>0</v>
      </c>
      <c r="AN32" s="254">
        <f t="shared" si="98"/>
        <v>155000000</v>
      </c>
      <c r="AO32" s="653">
        <f t="shared" si="98"/>
        <v>10594210801</v>
      </c>
      <c r="AP32" s="653">
        <f t="shared" si="98"/>
        <v>12272124129</v>
      </c>
      <c r="AQ32" s="653">
        <f t="shared" si="98"/>
        <v>13427867005</v>
      </c>
      <c r="AR32" s="653">
        <f t="shared" si="98"/>
        <v>183245309</v>
      </c>
      <c r="AS32" s="653">
        <f t="shared" si="98"/>
        <v>13611112314</v>
      </c>
      <c r="AT32" s="636">
        <f t="shared" si="98"/>
        <v>0</v>
      </c>
      <c r="AU32" s="254">
        <f t="shared" si="98"/>
        <v>650000000</v>
      </c>
      <c r="AV32" s="254">
        <f t="shared" si="98"/>
        <v>1731432759</v>
      </c>
      <c r="AW32" s="254">
        <f t="shared" si="98"/>
        <v>425355776</v>
      </c>
      <c r="AX32" s="254">
        <f t="shared" si="98"/>
        <v>2156788535</v>
      </c>
      <c r="AY32" s="649">
        <f t="shared" si="98"/>
        <v>10594210801</v>
      </c>
      <c r="AZ32" s="649">
        <f t="shared" si="98"/>
        <v>12922124129</v>
      </c>
      <c r="BA32" s="649">
        <f t="shared" si="98"/>
        <v>15159299764</v>
      </c>
      <c r="BB32" s="649">
        <f t="shared" si="98"/>
        <v>608601085</v>
      </c>
      <c r="BC32" s="649">
        <f t="shared" si="98"/>
        <v>15767900849</v>
      </c>
      <c r="BD32" s="254">
        <f t="shared" si="98"/>
        <v>30937795</v>
      </c>
      <c r="BE32" s="254">
        <f t="shared" si="98"/>
        <v>78685500</v>
      </c>
      <c r="BF32" s="254">
        <f t="shared" si="98"/>
        <v>268220278</v>
      </c>
      <c r="BG32" s="254">
        <f t="shared" si="98"/>
        <v>0</v>
      </c>
      <c r="BH32" s="254">
        <f t="shared" si="98"/>
        <v>268220278</v>
      </c>
      <c r="BI32" s="669">
        <f t="shared" si="98"/>
        <v>0</v>
      </c>
      <c r="BJ32" s="670">
        <f t="shared" si="98"/>
        <v>300000000</v>
      </c>
      <c r="BK32" s="670">
        <f t="shared" si="98"/>
        <v>0</v>
      </c>
      <c r="BL32" s="719">
        <f t="shared" si="98"/>
        <v>0</v>
      </c>
      <c r="BM32" s="670">
        <f t="shared" si="98"/>
        <v>0</v>
      </c>
      <c r="BN32" s="254">
        <f t="shared" si="98"/>
        <v>501113157</v>
      </c>
      <c r="BO32" s="254">
        <f t="shared" si="98"/>
        <v>463591500</v>
      </c>
      <c r="BP32" s="254">
        <f t="shared" si="98"/>
        <v>409358769</v>
      </c>
      <c r="BQ32" s="254">
        <f t="shared" si="98"/>
        <v>3291822</v>
      </c>
      <c r="BR32" s="254">
        <f t="shared" si="98"/>
        <v>412650591</v>
      </c>
      <c r="BS32" s="649">
        <f t="shared" ref="BS32:DZ32" si="99">+BS31+BS28+BS27+BS18+BS15+BS12</f>
        <v>2882537514</v>
      </c>
      <c r="BT32" s="649">
        <f t="shared" si="99"/>
        <v>3275594500</v>
      </c>
      <c r="BU32" s="649">
        <f t="shared" si="99"/>
        <v>3470948158</v>
      </c>
      <c r="BV32" s="649">
        <f t="shared" si="99"/>
        <v>36035100</v>
      </c>
      <c r="BW32" s="649">
        <f t="shared" si="99"/>
        <v>3506983258</v>
      </c>
      <c r="BX32" s="256">
        <f t="shared" si="99"/>
        <v>0</v>
      </c>
      <c r="BY32" s="254">
        <f t="shared" si="99"/>
        <v>1239085000</v>
      </c>
      <c r="BZ32" s="254">
        <f t="shared" si="99"/>
        <v>1691815931</v>
      </c>
      <c r="CA32" s="254">
        <f t="shared" si="99"/>
        <v>-458589400</v>
      </c>
      <c r="CB32" s="254">
        <f t="shared" si="99"/>
        <v>1233226531</v>
      </c>
      <c r="CC32" s="649">
        <f t="shared" si="99"/>
        <v>3414588466</v>
      </c>
      <c r="CD32" s="649">
        <f t="shared" si="99"/>
        <v>5356956500</v>
      </c>
      <c r="CE32" s="649">
        <f t="shared" si="99"/>
        <v>5840343136</v>
      </c>
      <c r="CF32" s="649">
        <f t="shared" si="99"/>
        <v>-419262478</v>
      </c>
      <c r="CG32" s="649">
        <f t="shared" si="99"/>
        <v>5421080658</v>
      </c>
      <c r="CH32" s="254">
        <f t="shared" si="99"/>
        <v>120130710</v>
      </c>
      <c r="CI32" s="254">
        <f t="shared" si="99"/>
        <v>127375371</v>
      </c>
      <c r="CJ32" s="254">
        <f t="shared" si="99"/>
        <v>127590600</v>
      </c>
      <c r="CK32" s="254">
        <f t="shared" si="99"/>
        <v>394155082</v>
      </c>
      <c r="CL32" s="254">
        <f t="shared" si="99"/>
        <v>521745682</v>
      </c>
      <c r="CM32" s="649">
        <f t="shared" si="99"/>
        <v>14128929977</v>
      </c>
      <c r="CN32" s="649">
        <f t="shared" si="99"/>
        <v>18406456000</v>
      </c>
      <c r="CO32" s="649">
        <f t="shared" si="99"/>
        <v>21127233500</v>
      </c>
      <c r="CP32" s="649">
        <f t="shared" si="99"/>
        <v>583493689</v>
      </c>
      <c r="CQ32" s="649">
        <f t="shared" si="99"/>
        <v>21710727189</v>
      </c>
      <c r="CR32" s="637">
        <f t="shared" si="99"/>
        <v>12858040132</v>
      </c>
      <c r="CS32" s="254">
        <f t="shared" si="99"/>
        <v>11986136000</v>
      </c>
      <c r="CT32" s="254">
        <f t="shared" si="99"/>
        <v>13936802201</v>
      </c>
      <c r="CU32" s="254">
        <f t="shared" si="99"/>
        <v>462005264</v>
      </c>
      <c r="CV32" s="254">
        <f t="shared" si="99"/>
        <v>14398807465</v>
      </c>
      <c r="CW32" s="649">
        <f t="shared" si="99"/>
        <v>8040785915</v>
      </c>
      <c r="CX32" s="649">
        <f t="shared" si="99"/>
        <v>6420320000</v>
      </c>
      <c r="CY32" s="649">
        <f t="shared" si="99"/>
        <v>7190431299</v>
      </c>
      <c r="CZ32" s="649">
        <f t="shared" si="99"/>
        <v>121488425</v>
      </c>
      <c r="DA32" s="649">
        <f t="shared" si="99"/>
        <v>7311919724</v>
      </c>
      <c r="DB32" s="254">
        <f t="shared" si="99"/>
        <v>4357306435</v>
      </c>
      <c r="DC32" s="254">
        <f t="shared" si="99"/>
        <v>4928439801</v>
      </c>
      <c r="DD32" s="254">
        <f t="shared" si="99"/>
        <v>4985012945</v>
      </c>
      <c r="DE32" s="254">
        <f>+DE31+DE28+DE27+DE18+DE15+DE12</f>
        <v>4794661</v>
      </c>
      <c r="DF32" s="254">
        <f t="shared" si="99"/>
        <v>4945691848</v>
      </c>
      <c r="DG32" s="649">
        <f t="shared" si="99"/>
        <v>3503811527</v>
      </c>
      <c r="DH32" s="649">
        <f t="shared" si="99"/>
        <v>3532773662</v>
      </c>
      <c r="DI32" s="649">
        <f t="shared" si="99"/>
        <v>3993195622</v>
      </c>
      <c r="DJ32" s="649">
        <f t="shared" si="99"/>
        <v>69650932</v>
      </c>
      <c r="DK32" s="649">
        <f t="shared" si="99"/>
        <v>4062846554</v>
      </c>
      <c r="DL32" s="254">
        <f t="shared" si="99"/>
        <v>1203120854</v>
      </c>
      <c r="DM32" s="254">
        <f t="shared" si="99"/>
        <v>1719585854</v>
      </c>
      <c r="DN32" s="254">
        <f t="shared" si="99"/>
        <v>1642846721</v>
      </c>
      <c r="DO32" s="254">
        <f t="shared" si="99"/>
        <v>-64856271</v>
      </c>
      <c r="DP32" s="254">
        <f t="shared" si="99"/>
        <v>1527508147</v>
      </c>
      <c r="DQ32" s="683">
        <f t="shared" si="99"/>
        <v>525.5</v>
      </c>
      <c r="DR32" s="683">
        <f t="shared" si="99"/>
        <v>525.5</v>
      </c>
      <c r="DS32" s="683">
        <f>+DS31+DS28+DS27+DS18+DS15+DS12</f>
        <v>519</v>
      </c>
      <c r="DT32" s="683">
        <f t="shared" si="99"/>
        <v>0</v>
      </c>
      <c r="DU32" s="683">
        <f t="shared" si="99"/>
        <v>519</v>
      </c>
      <c r="DV32" s="255">
        <f t="shared" si="99"/>
        <v>6</v>
      </c>
      <c r="DW32" s="255">
        <f t="shared" si="99"/>
        <v>6</v>
      </c>
      <c r="DX32" s="255">
        <f t="shared" si="99"/>
        <v>6</v>
      </c>
      <c r="DY32" s="255">
        <f t="shared" si="99"/>
        <v>0</v>
      </c>
      <c r="DZ32" s="257">
        <f t="shared" si="99"/>
        <v>6</v>
      </c>
      <c r="EC32" s="223"/>
    </row>
    <row r="33" spans="55:115" ht="19.5" customHeight="1" thickTop="1" x14ac:dyDescent="0.2">
      <c r="CQ33" s="193"/>
      <c r="CV33" s="193"/>
    </row>
    <row r="34" spans="55:115" ht="15.75" x14ac:dyDescent="0.25">
      <c r="CQ34" s="193"/>
      <c r="CV34" s="193"/>
      <c r="DJ34" s="193"/>
      <c r="DK34" s="687"/>
    </row>
    <row r="35" spans="55:115" x14ac:dyDescent="0.2">
      <c r="BC35" s="193"/>
      <c r="CP35" s="193"/>
      <c r="CQ35" s="193"/>
      <c r="CV35" s="193"/>
      <c r="DJ35" s="193"/>
      <c r="DK35" s="685"/>
    </row>
    <row r="36" spans="55:115" x14ac:dyDescent="0.2">
      <c r="CQ36" s="193"/>
      <c r="DK36" s="685"/>
    </row>
    <row r="37" spans="55:115" x14ac:dyDescent="0.2">
      <c r="CQ37" s="193"/>
      <c r="DK37" s="686"/>
    </row>
    <row r="38" spans="55:115" x14ac:dyDescent="0.2">
      <c r="CN38" s="189" t="s">
        <v>238</v>
      </c>
      <c r="CS38" s="193"/>
      <c r="CT38" s="193"/>
      <c r="DK38" s="685"/>
    </row>
  </sheetData>
  <mergeCells count="44">
    <mergeCell ref="A3:E3"/>
    <mergeCell ref="A4:E4"/>
    <mergeCell ref="DG8:DK10"/>
    <mergeCell ref="DG7:DP7"/>
    <mergeCell ref="A1:E1"/>
    <mergeCell ref="A7:A11"/>
    <mergeCell ref="B7:D9"/>
    <mergeCell ref="E7:E11"/>
    <mergeCell ref="F7:J10"/>
    <mergeCell ref="K7:O10"/>
    <mergeCell ref="P7:T10"/>
    <mergeCell ref="U7:Y10"/>
    <mergeCell ref="BS7:BW10"/>
    <mergeCell ref="BX7:CB10"/>
    <mergeCell ref="CC7:CG10"/>
    <mergeCell ref="Z7:AD10"/>
    <mergeCell ref="DV7:DZ10"/>
    <mergeCell ref="DH21:DH22"/>
    <mergeCell ref="DJ21:DJ22"/>
    <mergeCell ref="AE7:AI10"/>
    <mergeCell ref="AJ7:AN10"/>
    <mergeCell ref="DQ7:DU10"/>
    <mergeCell ref="DK21:DK22"/>
    <mergeCell ref="DL21:DL22"/>
    <mergeCell ref="DI21:DI22"/>
    <mergeCell ref="DN21:DN22"/>
    <mergeCell ref="DO21:DO22"/>
    <mergeCell ref="DP21:DP22"/>
    <mergeCell ref="DM21:DM22"/>
    <mergeCell ref="DL8:DP10"/>
    <mergeCell ref="CR7:CV10"/>
    <mergeCell ref="CW7:DA10"/>
    <mergeCell ref="DB7:DF10"/>
    <mergeCell ref="B10:B11"/>
    <mergeCell ref="C10:C11"/>
    <mergeCell ref="D10:D11"/>
    <mergeCell ref="CH7:CL10"/>
    <mergeCell ref="CM7:CQ10"/>
    <mergeCell ref="BD7:BH10"/>
    <mergeCell ref="BI7:BM10"/>
    <mergeCell ref="BN7:BR10"/>
    <mergeCell ref="AO7:AS10"/>
    <mergeCell ref="AT7:AX10"/>
    <mergeCell ref="AY7:BC1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Footer>&amp;P. oldal, összesen: &amp;N</oddFooter>
  </headerFooter>
  <colBreaks count="12" manualBreakCount="12">
    <brk id="15" max="29" man="1"/>
    <brk id="25" max="29" man="1"/>
    <brk id="35" max="1048575" man="1"/>
    <brk id="45" max="29" man="1"/>
    <brk id="55" max="29" man="1"/>
    <brk id="65" max="1048575" man="1"/>
    <brk id="75" max="29" man="1"/>
    <brk id="85" max="29" man="1"/>
    <brk id="95" max="1048575" man="1"/>
    <brk id="105" max="29" man="1"/>
    <brk id="115" max="29" man="1"/>
    <brk id="12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95"/>
  <sheetViews>
    <sheetView zoomScaleNormal="100" zoomScaleSheetLayoutView="115" workbookViewId="0">
      <pane xSplit="2" ySplit="7" topLeftCell="C29" activePane="bottomRight" state="frozen"/>
      <selection activeCell="R28" sqref="R28"/>
      <selection pane="topRight" activeCell="R28" sqref="R28"/>
      <selection pane="bottomLeft" activeCell="R28" sqref="R28"/>
      <selection pane="bottomRight" activeCell="AN58" sqref="AN58"/>
    </sheetView>
  </sheetViews>
  <sheetFormatPr defaultColWidth="13.7109375" defaultRowHeight="12.75" x14ac:dyDescent="0.2"/>
  <cols>
    <col min="1" max="1" width="9.5703125" style="6" customWidth="1"/>
    <col min="2" max="2" width="55.28515625" style="6" customWidth="1"/>
    <col min="3" max="38" width="13.7109375" style="6" customWidth="1"/>
    <col min="39" max="39" width="13.140625" style="418" bestFit="1" customWidth="1"/>
    <col min="40" max="40" width="12" style="6" customWidth="1"/>
    <col min="41" max="41" width="10.85546875" style="6" customWidth="1"/>
    <col min="42" max="256" width="9.140625" style="6" customWidth="1"/>
    <col min="257" max="257" width="9.5703125" style="6" customWidth="1"/>
    <col min="258" max="258" width="55.28515625" style="6" customWidth="1"/>
    <col min="259" max="265" width="13.7109375" style="6"/>
    <col min="266" max="266" width="9.5703125" style="6" customWidth="1"/>
    <col min="267" max="267" width="55.28515625" style="6" customWidth="1"/>
    <col min="268" max="294" width="13.7109375" style="6" customWidth="1"/>
    <col min="295" max="295" width="13.140625" style="6" bestFit="1" customWidth="1"/>
    <col min="296" max="296" width="12" style="6" customWidth="1"/>
    <col min="297" max="297" width="10.85546875" style="6" customWidth="1"/>
    <col min="298" max="512" width="9.140625" style="6" customWidth="1"/>
    <col min="513" max="513" width="9.5703125" style="6" customWidth="1"/>
    <col min="514" max="514" width="55.28515625" style="6" customWidth="1"/>
    <col min="515" max="521" width="13.7109375" style="6"/>
    <col min="522" max="522" width="9.5703125" style="6" customWidth="1"/>
    <col min="523" max="523" width="55.28515625" style="6" customWidth="1"/>
    <col min="524" max="550" width="13.7109375" style="6" customWidth="1"/>
    <col min="551" max="551" width="13.140625" style="6" bestFit="1" customWidth="1"/>
    <col min="552" max="552" width="12" style="6" customWidth="1"/>
    <col min="553" max="553" width="10.85546875" style="6" customWidth="1"/>
    <col min="554" max="768" width="9.140625" style="6" customWidth="1"/>
    <col min="769" max="769" width="9.5703125" style="6" customWidth="1"/>
    <col min="770" max="770" width="55.28515625" style="6" customWidth="1"/>
    <col min="771" max="777" width="13.7109375" style="6"/>
    <col min="778" max="778" width="9.5703125" style="6" customWidth="1"/>
    <col min="779" max="779" width="55.28515625" style="6" customWidth="1"/>
    <col min="780" max="806" width="13.7109375" style="6" customWidth="1"/>
    <col min="807" max="807" width="13.140625" style="6" bestFit="1" customWidth="1"/>
    <col min="808" max="808" width="12" style="6" customWidth="1"/>
    <col min="809" max="809" width="10.85546875" style="6" customWidth="1"/>
    <col min="810" max="1024" width="9.140625" style="6" customWidth="1"/>
    <col min="1025" max="1025" width="9.5703125" style="6" customWidth="1"/>
    <col min="1026" max="1026" width="55.28515625" style="6" customWidth="1"/>
    <col min="1027" max="1033" width="13.7109375" style="6"/>
    <col min="1034" max="1034" width="9.5703125" style="6" customWidth="1"/>
    <col min="1035" max="1035" width="55.28515625" style="6" customWidth="1"/>
    <col min="1036" max="1062" width="13.7109375" style="6" customWidth="1"/>
    <col min="1063" max="1063" width="13.140625" style="6" bestFit="1" customWidth="1"/>
    <col min="1064" max="1064" width="12" style="6" customWidth="1"/>
    <col min="1065" max="1065" width="10.85546875" style="6" customWidth="1"/>
    <col min="1066" max="1280" width="9.140625" style="6" customWidth="1"/>
    <col min="1281" max="1281" width="9.5703125" style="6" customWidth="1"/>
    <col min="1282" max="1282" width="55.28515625" style="6" customWidth="1"/>
    <col min="1283" max="1289" width="13.7109375" style="6"/>
    <col min="1290" max="1290" width="9.5703125" style="6" customWidth="1"/>
    <col min="1291" max="1291" width="55.28515625" style="6" customWidth="1"/>
    <col min="1292" max="1318" width="13.7109375" style="6" customWidth="1"/>
    <col min="1319" max="1319" width="13.140625" style="6" bestFit="1" customWidth="1"/>
    <col min="1320" max="1320" width="12" style="6" customWidth="1"/>
    <col min="1321" max="1321" width="10.85546875" style="6" customWidth="1"/>
    <col min="1322" max="1536" width="9.140625" style="6" customWidth="1"/>
    <col min="1537" max="1537" width="9.5703125" style="6" customWidth="1"/>
    <col min="1538" max="1538" width="55.28515625" style="6" customWidth="1"/>
    <col min="1539" max="1545" width="13.7109375" style="6"/>
    <col min="1546" max="1546" width="9.5703125" style="6" customWidth="1"/>
    <col min="1547" max="1547" width="55.28515625" style="6" customWidth="1"/>
    <col min="1548" max="1574" width="13.7109375" style="6" customWidth="1"/>
    <col min="1575" max="1575" width="13.140625" style="6" bestFit="1" customWidth="1"/>
    <col min="1576" max="1576" width="12" style="6" customWidth="1"/>
    <col min="1577" max="1577" width="10.85546875" style="6" customWidth="1"/>
    <col min="1578" max="1792" width="9.140625" style="6" customWidth="1"/>
    <col min="1793" max="1793" width="9.5703125" style="6" customWidth="1"/>
    <col min="1794" max="1794" width="55.28515625" style="6" customWidth="1"/>
    <col min="1795" max="1801" width="13.7109375" style="6"/>
    <col min="1802" max="1802" width="9.5703125" style="6" customWidth="1"/>
    <col min="1803" max="1803" width="55.28515625" style="6" customWidth="1"/>
    <col min="1804" max="1830" width="13.7109375" style="6" customWidth="1"/>
    <col min="1831" max="1831" width="13.140625" style="6" bestFit="1" customWidth="1"/>
    <col min="1832" max="1832" width="12" style="6" customWidth="1"/>
    <col min="1833" max="1833" width="10.85546875" style="6" customWidth="1"/>
    <col min="1834" max="2048" width="9.140625" style="6" customWidth="1"/>
    <col min="2049" max="2049" width="9.5703125" style="6" customWidth="1"/>
    <col min="2050" max="2050" width="55.28515625" style="6" customWidth="1"/>
    <col min="2051" max="2057" width="13.7109375" style="6"/>
    <col min="2058" max="2058" width="9.5703125" style="6" customWidth="1"/>
    <col min="2059" max="2059" width="55.28515625" style="6" customWidth="1"/>
    <col min="2060" max="2086" width="13.7109375" style="6" customWidth="1"/>
    <col min="2087" max="2087" width="13.140625" style="6" bestFit="1" customWidth="1"/>
    <col min="2088" max="2088" width="12" style="6" customWidth="1"/>
    <col min="2089" max="2089" width="10.85546875" style="6" customWidth="1"/>
    <col min="2090" max="2304" width="9.140625" style="6" customWidth="1"/>
    <col min="2305" max="2305" width="9.5703125" style="6" customWidth="1"/>
    <col min="2306" max="2306" width="55.28515625" style="6" customWidth="1"/>
    <col min="2307" max="2313" width="13.7109375" style="6"/>
    <col min="2314" max="2314" width="9.5703125" style="6" customWidth="1"/>
    <col min="2315" max="2315" width="55.28515625" style="6" customWidth="1"/>
    <col min="2316" max="2342" width="13.7109375" style="6" customWidth="1"/>
    <col min="2343" max="2343" width="13.140625" style="6" bestFit="1" customWidth="1"/>
    <col min="2344" max="2344" width="12" style="6" customWidth="1"/>
    <col min="2345" max="2345" width="10.85546875" style="6" customWidth="1"/>
    <col min="2346" max="2560" width="9.140625" style="6" customWidth="1"/>
    <col min="2561" max="2561" width="9.5703125" style="6" customWidth="1"/>
    <col min="2562" max="2562" width="55.28515625" style="6" customWidth="1"/>
    <col min="2563" max="2569" width="13.7109375" style="6"/>
    <col min="2570" max="2570" width="9.5703125" style="6" customWidth="1"/>
    <col min="2571" max="2571" width="55.28515625" style="6" customWidth="1"/>
    <col min="2572" max="2598" width="13.7109375" style="6" customWidth="1"/>
    <col min="2599" max="2599" width="13.140625" style="6" bestFit="1" customWidth="1"/>
    <col min="2600" max="2600" width="12" style="6" customWidth="1"/>
    <col min="2601" max="2601" width="10.85546875" style="6" customWidth="1"/>
    <col min="2602" max="2816" width="9.140625" style="6" customWidth="1"/>
    <col min="2817" max="2817" width="9.5703125" style="6" customWidth="1"/>
    <col min="2818" max="2818" width="55.28515625" style="6" customWidth="1"/>
    <col min="2819" max="2825" width="13.7109375" style="6"/>
    <col min="2826" max="2826" width="9.5703125" style="6" customWidth="1"/>
    <col min="2827" max="2827" width="55.28515625" style="6" customWidth="1"/>
    <col min="2828" max="2854" width="13.7109375" style="6" customWidth="1"/>
    <col min="2855" max="2855" width="13.140625" style="6" bestFit="1" customWidth="1"/>
    <col min="2856" max="2856" width="12" style="6" customWidth="1"/>
    <col min="2857" max="2857" width="10.85546875" style="6" customWidth="1"/>
    <col min="2858" max="3072" width="9.140625" style="6" customWidth="1"/>
    <col min="3073" max="3073" width="9.5703125" style="6" customWidth="1"/>
    <col min="3074" max="3074" width="55.28515625" style="6" customWidth="1"/>
    <col min="3075" max="3081" width="13.7109375" style="6"/>
    <col min="3082" max="3082" width="9.5703125" style="6" customWidth="1"/>
    <col min="3083" max="3083" width="55.28515625" style="6" customWidth="1"/>
    <col min="3084" max="3110" width="13.7109375" style="6" customWidth="1"/>
    <col min="3111" max="3111" width="13.140625" style="6" bestFit="1" customWidth="1"/>
    <col min="3112" max="3112" width="12" style="6" customWidth="1"/>
    <col min="3113" max="3113" width="10.85546875" style="6" customWidth="1"/>
    <col min="3114" max="3328" width="9.140625" style="6" customWidth="1"/>
    <col min="3329" max="3329" width="9.5703125" style="6" customWidth="1"/>
    <col min="3330" max="3330" width="55.28515625" style="6" customWidth="1"/>
    <col min="3331" max="3337" width="13.7109375" style="6"/>
    <col min="3338" max="3338" width="9.5703125" style="6" customWidth="1"/>
    <col min="3339" max="3339" width="55.28515625" style="6" customWidth="1"/>
    <col min="3340" max="3366" width="13.7109375" style="6" customWidth="1"/>
    <col min="3367" max="3367" width="13.140625" style="6" bestFit="1" customWidth="1"/>
    <col min="3368" max="3368" width="12" style="6" customWidth="1"/>
    <col min="3369" max="3369" width="10.85546875" style="6" customWidth="1"/>
    <col min="3370" max="3584" width="9.140625" style="6" customWidth="1"/>
    <col min="3585" max="3585" width="9.5703125" style="6" customWidth="1"/>
    <col min="3586" max="3586" width="55.28515625" style="6" customWidth="1"/>
    <col min="3587" max="3593" width="13.7109375" style="6"/>
    <col min="3594" max="3594" width="9.5703125" style="6" customWidth="1"/>
    <col min="3595" max="3595" width="55.28515625" style="6" customWidth="1"/>
    <col min="3596" max="3622" width="13.7109375" style="6" customWidth="1"/>
    <col min="3623" max="3623" width="13.140625" style="6" bestFit="1" customWidth="1"/>
    <col min="3624" max="3624" width="12" style="6" customWidth="1"/>
    <col min="3625" max="3625" width="10.85546875" style="6" customWidth="1"/>
    <col min="3626" max="3840" width="9.140625" style="6" customWidth="1"/>
    <col min="3841" max="3841" width="9.5703125" style="6" customWidth="1"/>
    <col min="3842" max="3842" width="55.28515625" style="6" customWidth="1"/>
    <col min="3843" max="3849" width="13.7109375" style="6"/>
    <col min="3850" max="3850" width="9.5703125" style="6" customWidth="1"/>
    <col min="3851" max="3851" width="55.28515625" style="6" customWidth="1"/>
    <col min="3852" max="3878" width="13.7109375" style="6" customWidth="1"/>
    <col min="3879" max="3879" width="13.140625" style="6" bestFit="1" customWidth="1"/>
    <col min="3880" max="3880" width="12" style="6" customWidth="1"/>
    <col min="3881" max="3881" width="10.85546875" style="6" customWidth="1"/>
    <col min="3882" max="4096" width="9.140625" style="6" customWidth="1"/>
    <col min="4097" max="4097" width="9.5703125" style="6" customWidth="1"/>
    <col min="4098" max="4098" width="55.28515625" style="6" customWidth="1"/>
    <col min="4099" max="4105" width="13.7109375" style="6"/>
    <col min="4106" max="4106" width="9.5703125" style="6" customWidth="1"/>
    <col min="4107" max="4107" width="55.28515625" style="6" customWidth="1"/>
    <col min="4108" max="4134" width="13.7109375" style="6" customWidth="1"/>
    <col min="4135" max="4135" width="13.140625" style="6" bestFit="1" customWidth="1"/>
    <col min="4136" max="4136" width="12" style="6" customWidth="1"/>
    <col min="4137" max="4137" width="10.85546875" style="6" customWidth="1"/>
    <col min="4138" max="4352" width="9.140625" style="6" customWidth="1"/>
    <col min="4353" max="4353" width="9.5703125" style="6" customWidth="1"/>
    <col min="4354" max="4354" width="55.28515625" style="6" customWidth="1"/>
    <col min="4355" max="4361" width="13.7109375" style="6"/>
    <col min="4362" max="4362" width="9.5703125" style="6" customWidth="1"/>
    <col min="4363" max="4363" width="55.28515625" style="6" customWidth="1"/>
    <col min="4364" max="4390" width="13.7109375" style="6" customWidth="1"/>
    <col min="4391" max="4391" width="13.140625" style="6" bestFit="1" customWidth="1"/>
    <col min="4392" max="4392" width="12" style="6" customWidth="1"/>
    <col min="4393" max="4393" width="10.85546875" style="6" customWidth="1"/>
    <col min="4394" max="4608" width="9.140625" style="6" customWidth="1"/>
    <col min="4609" max="4609" width="9.5703125" style="6" customWidth="1"/>
    <col min="4610" max="4610" width="55.28515625" style="6" customWidth="1"/>
    <col min="4611" max="4617" width="13.7109375" style="6"/>
    <col min="4618" max="4618" width="9.5703125" style="6" customWidth="1"/>
    <col min="4619" max="4619" width="55.28515625" style="6" customWidth="1"/>
    <col min="4620" max="4646" width="13.7109375" style="6" customWidth="1"/>
    <col min="4647" max="4647" width="13.140625" style="6" bestFit="1" customWidth="1"/>
    <col min="4648" max="4648" width="12" style="6" customWidth="1"/>
    <col min="4649" max="4649" width="10.85546875" style="6" customWidth="1"/>
    <col min="4650" max="4864" width="9.140625" style="6" customWidth="1"/>
    <col min="4865" max="4865" width="9.5703125" style="6" customWidth="1"/>
    <col min="4866" max="4866" width="55.28515625" style="6" customWidth="1"/>
    <col min="4867" max="4873" width="13.7109375" style="6"/>
    <col min="4874" max="4874" width="9.5703125" style="6" customWidth="1"/>
    <col min="4875" max="4875" width="55.28515625" style="6" customWidth="1"/>
    <col min="4876" max="4902" width="13.7109375" style="6" customWidth="1"/>
    <col min="4903" max="4903" width="13.140625" style="6" bestFit="1" customWidth="1"/>
    <col min="4904" max="4904" width="12" style="6" customWidth="1"/>
    <col min="4905" max="4905" width="10.85546875" style="6" customWidth="1"/>
    <col min="4906" max="5120" width="9.140625" style="6" customWidth="1"/>
    <col min="5121" max="5121" width="9.5703125" style="6" customWidth="1"/>
    <col min="5122" max="5122" width="55.28515625" style="6" customWidth="1"/>
    <col min="5123" max="5129" width="13.7109375" style="6"/>
    <col min="5130" max="5130" width="9.5703125" style="6" customWidth="1"/>
    <col min="5131" max="5131" width="55.28515625" style="6" customWidth="1"/>
    <col min="5132" max="5158" width="13.7109375" style="6" customWidth="1"/>
    <col min="5159" max="5159" width="13.140625" style="6" bestFit="1" customWidth="1"/>
    <col min="5160" max="5160" width="12" style="6" customWidth="1"/>
    <col min="5161" max="5161" width="10.85546875" style="6" customWidth="1"/>
    <col min="5162" max="5376" width="9.140625" style="6" customWidth="1"/>
    <col min="5377" max="5377" width="9.5703125" style="6" customWidth="1"/>
    <col min="5378" max="5378" width="55.28515625" style="6" customWidth="1"/>
    <col min="5379" max="5385" width="13.7109375" style="6"/>
    <col min="5386" max="5386" width="9.5703125" style="6" customWidth="1"/>
    <col min="5387" max="5387" width="55.28515625" style="6" customWidth="1"/>
    <col min="5388" max="5414" width="13.7109375" style="6" customWidth="1"/>
    <col min="5415" max="5415" width="13.140625" style="6" bestFit="1" customWidth="1"/>
    <col min="5416" max="5416" width="12" style="6" customWidth="1"/>
    <col min="5417" max="5417" width="10.85546875" style="6" customWidth="1"/>
    <col min="5418" max="5632" width="9.140625" style="6" customWidth="1"/>
    <col min="5633" max="5633" width="9.5703125" style="6" customWidth="1"/>
    <col min="5634" max="5634" width="55.28515625" style="6" customWidth="1"/>
    <col min="5635" max="5641" width="13.7109375" style="6"/>
    <col min="5642" max="5642" width="9.5703125" style="6" customWidth="1"/>
    <col min="5643" max="5643" width="55.28515625" style="6" customWidth="1"/>
    <col min="5644" max="5670" width="13.7109375" style="6" customWidth="1"/>
    <col min="5671" max="5671" width="13.140625" style="6" bestFit="1" customWidth="1"/>
    <col min="5672" max="5672" width="12" style="6" customWidth="1"/>
    <col min="5673" max="5673" width="10.85546875" style="6" customWidth="1"/>
    <col min="5674" max="5888" width="9.140625" style="6" customWidth="1"/>
    <col min="5889" max="5889" width="9.5703125" style="6" customWidth="1"/>
    <col min="5890" max="5890" width="55.28515625" style="6" customWidth="1"/>
    <col min="5891" max="5897" width="13.7109375" style="6"/>
    <col min="5898" max="5898" width="9.5703125" style="6" customWidth="1"/>
    <col min="5899" max="5899" width="55.28515625" style="6" customWidth="1"/>
    <col min="5900" max="5926" width="13.7109375" style="6" customWidth="1"/>
    <col min="5927" max="5927" width="13.140625" style="6" bestFit="1" customWidth="1"/>
    <col min="5928" max="5928" width="12" style="6" customWidth="1"/>
    <col min="5929" max="5929" width="10.85546875" style="6" customWidth="1"/>
    <col min="5930" max="6144" width="9.140625" style="6" customWidth="1"/>
    <col min="6145" max="6145" width="9.5703125" style="6" customWidth="1"/>
    <col min="6146" max="6146" width="55.28515625" style="6" customWidth="1"/>
    <col min="6147" max="6153" width="13.7109375" style="6"/>
    <col min="6154" max="6154" width="9.5703125" style="6" customWidth="1"/>
    <col min="6155" max="6155" width="55.28515625" style="6" customWidth="1"/>
    <col min="6156" max="6182" width="13.7109375" style="6" customWidth="1"/>
    <col min="6183" max="6183" width="13.140625" style="6" bestFit="1" customWidth="1"/>
    <col min="6184" max="6184" width="12" style="6" customWidth="1"/>
    <col min="6185" max="6185" width="10.85546875" style="6" customWidth="1"/>
    <col min="6186" max="6400" width="9.140625" style="6" customWidth="1"/>
    <col min="6401" max="6401" width="9.5703125" style="6" customWidth="1"/>
    <col min="6402" max="6402" width="55.28515625" style="6" customWidth="1"/>
    <col min="6403" max="6409" width="13.7109375" style="6"/>
    <col min="6410" max="6410" width="9.5703125" style="6" customWidth="1"/>
    <col min="6411" max="6411" width="55.28515625" style="6" customWidth="1"/>
    <col min="6412" max="6438" width="13.7109375" style="6" customWidth="1"/>
    <col min="6439" max="6439" width="13.140625" style="6" bestFit="1" customWidth="1"/>
    <col min="6440" max="6440" width="12" style="6" customWidth="1"/>
    <col min="6441" max="6441" width="10.85546875" style="6" customWidth="1"/>
    <col min="6442" max="6656" width="9.140625" style="6" customWidth="1"/>
    <col min="6657" max="6657" width="9.5703125" style="6" customWidth="1"/>
    <col min="6658" max="6658" width="55.28515625" style="6" customWidth="1"/>
    <col min="6659" max="6665" width="13.7109375" style="6"/>
    <col min="6666" max="6666" width="9.5703125" style="6" customWidth="1"/>
    <col min="6667" max="6667" width="55.28515625" style="6" customWidth="1"/>
    <col min="6668" max="6694" width="13.7109375" style="6" customWidth="1"/>
    <col min="6695" max="6695" width="13.140625" style="6" bestFit="1" customWidth="1"/>
    <col min="6696" max="6696" width="12" style="6" customWidth="1"/>
    <col min="6697" max="6697" width="10.85546875" style="6" customWidth="1"/>
    <col min="6698" max="6912" width="9.140625" style="6" customWidth="1"/>
    <col min="6913" max="6913" width="9.5703125" style="6" customWidth="1"/>
    <col min="6914" max="6914" width="55.28515625" style="6" customWidth="1"/>
    <col min="6915" max="6921" width="13.7109375" style="6"/>
    <col min="6922" max="6922" width="9.5703125" style="6" customWidth="1"/>
    <col min="6923" max="6923" width="55.28515625" style="6" customWidth="1"/>
    <col min="6924" max="6950" width="13.7109375" style="6" customWidth="1"/>
    <col min="6951" max="6951" width="13.140625" style="6" bestFit="1" customWidth="1"/>
    <col min="6952" max="6952" width="12" style="6" customWidth="1"/>
    <col min="6953" max="6953" width="10.85546875" style="6" customWidth="1"/>
    <col min="6954" max="7168" width="9.140625" style="6" customWidth="1"/>
    <col min="7169" max="7169" width="9.5703125" style="6" customWidth="1"/>
    <col min="7170" max="7170" width="55.28515625" style="6" customWidth="1"/>
    <col min="7171" max="7177" width="13.7109375" style="6"/>
    <col min="7178" max="7178" width="9.5703125" style="6" customWidth="1"/>
    <col min="7179" max="7179" width="55.28515625" style="6" customWidth="1"/>
    <col min="7180" max="7206" width="13.7109375" style="6" customWidth="1"/>
    <col min="7207" max="7207" width="13.140625" style="6" bestFit="1" customWidth="1"/>
    <col min="7208" max="7208" width="12" style="6" customWidth="1"/>
    <col min="7209" max="7209" width="10.85546875" style="6" customWidth="1"/>
    <col min="7210" max="7424" width="9.140625" style="6" customWidth="1"/>
    <col min="7425" max="7425" width="9.5703125" style="6" customWidth="1"/>
    <col min="7426" max="7426" width="55.28515625" style="6" customWidth="1"/>
    <col min="7427" max="7433" width="13.7109375" style="6"/>
    <col min="7434" max="7434" width="9.5703125" style="6" customWidth="1"/>
    <col min="7435" max="7435" width="55.28515625" style="6" customWidth="1"/>
    <col min="7436" max="7462" width="13.7109375" style="6" customWidth="1"/>
    <col min="7463" max="7463" width="13.140625" style="6" bestFit="1" customWidth="1"/>
    <col min="7464" max="7464" width="12" style="6" customWidth="1"/>
    <col min="7465" max="7465" width="10.85546875" style="6" customWidth="1"/>
    <col min="7466" max="7680" width="9.140625" style="6" customWidth="1"/>
    <col min="7681" max="7681" width="9.5703125" style="6" customWidth="1"/>
    <col min="7682" max="7682" width="55.28515625" style="6" customWidth="1"/>
    <col min="7683" max="7689" width="13.7109375" style="6"/>
    <col min="7690" max="7690" width="9.5703125" style="6" customWidth="1"/>
    <col min="7691" max="7691" width="55.28515625" style="6" customWidth="1"/>
    <col min="7692" max="7718" width="13.7109375" style="6" customWidth="1"/>
    <col min="7719" max="7719" width="13.140625" style="6" bestFit="1" customWidth="1"/>
    <col min="7720" max="7720" width="12" style="6" customWidth="1"/>
    <col min="7721" max="7721" width="10.85546875" style="6" customWidth="1"/>
    <col min="7722" max="7936" width="9.140625" style="6" customWidth="1"/>
    <col min="7937" max="7937" width="9.5703125" style="6" customWidth="1"/>
    <col min="7938" max="7938" width="55.28515625" style="6" customWidth="1"/>
    <col min="7939" max="7945" width="13.7109375" style="6"/>
    <col min="7946" max="7946" width="9.5703125" style="6" customWidth="1"/>
    <col min="7947" max="7947" width="55.28515625" style="6" customWidth="1"/>
    <col min="7948" max="7974" width="13.7109375" style="6" customWidth="1"/>
    <col min="7975" max="7975" width="13.140625" style="6" bestFit="1" customWidth="1"/>
    <col min="7976" max="7976" width="12" style="6" customWidth="1"/>
    <col min="7977" max="7977" width="10.85546875" style="6" customWidth="1"/>
    <col min="7978" max="8192" width="9.140625" style="6" customWidth="1"/>
    <col min="8193" max="8193" width="9.5703125" style="6" customWidth="1"/>
    <col min="8194" max="8194" width="55.28515625" style="6" customWidth="1"/>
    <col min="8195" max="8201" width="13.7109375" style="6"/>
    <col min="8202" max="8202" width="9.5703125" style="6" customWidth="1"/>
    <col min="8203" max="8203" width="55.28515625" style="6" customWidth="1"/>
    <col min="8204" max="8230" width="13.7109375" style="6" customWidth="1"/>
    <col min="8231" max="8231" width="13.140625" style="6" bestFit="1" customWidth="1"/>
    <col min="8232" max="8232" width="12" style="6" customWidth="1"/>
    <col min="8233" max="8233" width="10.85546875" style="6" customWidth="1"/>
    <col min="8234" max="8448" width="9.140625" style="6" customWidth="1"/>
    <col min="8449" max="8449" width="9.5703125" style="6" customWidth="1"/>
    <col min="8450" max="8450" width="55.28515625" style="6" customWidth="1"/>
    <col min="8451" max="8457" width="13.7109375" style="6"/>
    <col min="8458" max="8458" width="9.5703125" style="6" customWidth="1"/>
    <col min="8459" max="8459" width="55.28515625" style="6" customWidth="1"/>
    <col min="8460" max="8486" width="13.7109375" style="6" customWidth="1"/>
    <col min="8487" max="8487" width="13.140625" style="6" bestFit="1" customWidth="1"/>
    <col min="8488" max="8488" width="12" style="6" customWidth="1"/>
    <col min="8489" max="8489" width="10.85546875" style="6" customWidth="1"/>
    <col min="8490" max="8704" width="9.140625" style="6" customWidth="1"/>
    <col min="8705" max="8705" width="9.5703125" style="6" customWidth="1"/>
    <col min="8706" max="8706" width="55.28515625" style="6" customWidth="1"/>
    <col min="8707" max="8713" width="13.7109375" style="6"/>
    <col min="8714" max="8714" width="9.5703125" style="6" customWidth="1"/>
    <col min="8715" max="8715" width="55.28515625" style="6" customWidth="1"/>
    <col min="8716" max="8742" width="13.7109375" style="6" customWidth="1"/>
    <col min="8743" max="8743" width="13.140625" style="6" bestFit="1" customWidth="1"/>
    <col min="8744" max="8744" width="12" style="6" customWidth="1"/>
    <col min="8745" max="8745" width="10.85546875" style="6" customWidth="1"/>
    <col min="8746" max="8960" width="9.140625" style="6" customWidth="1"/>
    <col min="8961" max="8961" width="9.5703125" style="6" customWidth="1"/>
    <col min="8962" max="8962" width="55.28515625" style="6" customWidth="1"/>
    <col min="8963" max="8969" width="13.7109375" style="6"/>
    <col min="8970" max="8970" width="9.5703125" style="6" customWidth="1"/>
    <col min="8971" max="8971" width="55.28515625" style="6" customWidth="1"/>
    <col min="8972" max="8998" width="13.7109375" style="6" customWidth="1"/>
    <col min="8999" max="8999" width="13.140625" style="6" bestFit="1" customWidth="1"/>
    <col min="9000" max="9000" width="12" style="6" customWidth="1"/>
    <col min="9001" max="9001" width="10.85546875" style="6" customWidth="1"/>
    <col min="9002" max="9216" width="9.140625" style="6" customWidth="1"/>
    <col min="9217" max="9217" width="9.5703125" style="6" customWidth="1"/>
    <col min="9218" max="9218" width="55.28515625" style="6" customWidth="1"/>
    <col min="9219" max="9225" width="13.7109375" style="6"/>
    <col min="9226" max="9226" width="9.5703125" style="6" customWidth="1"/>
    <col min="9227" max="9227" width="55.28515625" style="6" customWidth="1"/>
    <col min="9228" max="9254" width="13.7109375" style="6" customWidth="1"/>
    <col min="9255" max="9255" width="13.140625" style="6" bestFit="1" customWidth="1"/>
    <col min="9256" max="9256" width="12" style="6" customWidth="1"/>
    <col min="9257" max="9257" width="10.85546875" style="6" customWidth="1"/>
    <col min="9258" max="9472" width="9.140625" style="6" customWidth="1"/>
    <col min="9473" max="9473" width="9.5703125" style="6" customWidth="1"/>
    <col min="9474" max="9474" width="55.28515625" style="6" customWidth="1"/>
    <col min="9475" max="9481" width="13.7109375" style="6"/>
    <col min="9482" max="9482" width="9.5703125" style="6" customWidth="1"/>
    <col min="9483" max="9483" width="55.28515625" style="6" customWidth="1"/>
    <col min="9484" max="9510" width="13.7109375" style="6" customWidth="1"/>
    <col min="9511" max="9511" width="13.140625" style="6" bestFit="1" customWidth="1"/>
    <col min="9512" max="9512" width="12" style="6" customWidth="1"/>
    <col min="9513" max="9513" width="10.85546875" style="6" customWidth="1"/>
    <col min="9514" max="9728" width="9.140625" style="6" customWidth="1"/>
    <col min="9729" max="9729" width="9.5703125" style="6" customWidth="1"/>
    <col min="9730" max="9730" width="55.28515625" style="6" customWidth="1"/>
    <col min="9731" max="9737" width="13.7109375" style="6"/>
    <col min="9738" max="9738" width="9.5703125" style="6" customWidth="1"/>
    <col min="9739" max="9739" width="55.28515625" style="6" customWidth="1"/>
    <col min="9740" max="9766" width="13.7109375" style="6" customWidth="1"/>
    <col min="9767" max="9767" width="13.140625" style="6" bestFit="1" customWidth="1"/>
    <col min="9768" max="9768" width="12" style="6" customWidth="1"/>
    <col min="9769" max="9769" width="10.85546875" style="6" customWidth="1"/>
    <col min="9770" max="9984" width="9.140625" style="6" customWidth="1"/>
    <col min="9985" max="9985" width="9.5703125" style="6" customWidth="1"/>
    <col min="9986" max="9986" width="55.28515625" style="6" customWidth="1"/>
    <col min="9987" max="9993" width="13.7109375" style="6"/>
    <col min="9994" max="9994" width="9.5703125" style="6" customWidth="1"/>
    <col min="9995" max="9995" width="55.28515625" style="6" customWidth="1"/>
    <col min="9996" max="10022" width="13.7109375" style="6" customWidth="1"/>
    <col min="10023" max="10023" width="13.140625" style="6" bestFit="1" customWidth="1"/>
    <col min="10024" max="10024" width="12" style="6" customWidth="1"/>
    <col min="10025" max="10025" width="10.85546875" style="6" customWidth="1"/>
    <col min="10026" max="10240" width="9.140625" style="6" customWidth="1"/>
    <col min="10241" max="10241" width="9.5703125" style="6" customWidth="1"/>
    <col min="10242" max="10242" width="55.28515625" style="6" customWidth="1"/>
    <col min="10243" max="10249" width="13.7109375" style="6"/>
    <col min="10250" max="10250" width="9.5703125" style="6" customWidth="1"/>
    <col min="10251" max="10251" width="55.28515625" style="6" customWidth="1"/>
    <col min="10252" max="10278" width="13.7109375" style="6" customWidth="1"/>
    <col min="10279" max="10279" width="13.140625" style="6" bestFit="1" customWidth="1"/>
    <col min="10280" max="10280" width="12" style="6" customWidth="1"/>
    <col min="10281" max="10281" width="10.85546875" style="6" customWidth="1"/>
    <col min="10282" max="10496" width="9.140625" style="6" customWidth="1"/>
    <col min="10497" max="10497" width="9.5703125" style="6" customWidth="1"/>
    <col min="10498" max="10498" width="55.28515625" style="6" customWidth="1"/>
    <col min="10499" max="10505" width="13.7109375" style="6"/>
    <col min="10506" max="10506" width="9.5703125" style="6" customWidth="1"/>
    <col min="10507" max="10507" width="55.28515625" style="6" customWidth="1"/>
    <col min="10508" max="10534" width="13.7109375" style="6" customWidth="1"/>
    <col min="10535" max="10535" width="13.140625" style="6" bestFit="1" customWidth="1"/>
    <col min="10536" max="10536" width="12" style="6" customWidth="1"/>
    <col min="10537" max="10537" width="10.85546875" style="6" customWidth="1"/>
    <col min="10538" max="10752" width="9.140625" style="6" customWidth="1"/>
    <col min="10753" max="10753" width="9.5703125" style="6" customWidth="1"/>
    <col min="10754" max="10754" width="55.28515625" style="6" customWidth="1"/>
    <col min="10755" max="10761" width="13.7109375" style="6"/>
    <col min="10762" max="10762" width="9.5703125" style="6" customWidth="1"/>
    <col min="10763" max="10763" width="55.28515625" style="6" customWidth="1"/>
    <col min="10764" max="10790" width="13.7109375" style="6" customWidth="1"/>
    <col min="10791" max="10791" width="13.140625" style="6" bestFit="1" customWidth="1"/>
    <col min="10792" max="10792" width="12" style="6" customWidth="1"/>
    <col min="10793" max="10793" width="10.85546875" style="6" customWidth="1"/>
    <col min="10794" max="11008" width="9.140625" style="6" customWidth="1"/>
    <col min="11009" max="11009" width="9.5703125" style="6" customWidth="1"/>
    <col min="11010" max="11010" width="55.28515625" style="6" customWidth="1"/>
    <col min="11011" max="11017" width="13.7109375" style="6"/>
    <col min="11018" max="11018" width="9.5703125" style="6" customWidth="1"/>
    <col min="11019" max="11019" width="55.28515625" style="6" customWidth="1"/>
    <col min="11020" max="11046" width="13.7109375" style="6" customWidth="1"/>
    <col min="11047" max="11047" width="13.140625" style="6" bestFit="1" customWidth="1"/>
    <col min="11048" max="11048" width="12" style="6" customWidth="1"/>
    <col min="11049" max="11049" width="10.85546875" style="6" customWidth="1"/>
    <col min="11050" max="11264" width="9.140625" style="6" customWidth="1"/>
    <col min="11265" max="11265" width="9.5703125" style="6" customWidth="1"/>
    <col min="11266" max="11266" width="55.28515625" style="6" customWidth="1"/>
    <col min="11267" max="11273" width="13.7109375" style="6"/>
    <col min="11274" max="11274" width="9.5703125" style="6" customWidth="1"/>
    <col min="11275" max="11275" width="55.28515625" style="6" customWidth="1"/>
    <col min="11276" max="11302" width="13.7109375" style="6" customWidth="1"/>
    <col min="11303" max="11303" width="13.140625" style="6" bestFit="1" customWidth="1"/>
    <col min="11304" max="11304" width="12" style="6" customWidth="1"/>
    <col min="11305" max="11305" width="10.85546875" style="6" customWidth="1"/>
    <col min="11306" max="11520" width="9.140625" style="6" customWidth="1"/>
    <col min="11521" max="11521" width="9.5703125" style="6" customWidth="1"/>
    <col min="11522" max="11522" width="55.28515625" style="6" customWidth="1"/>
    <col min="11523" max="11529" width="13.7109375" style="6"/>
    <col min="11530" max="11530" width="9.5703125" style="6" customWidth="1"/>
    <col min="11531" max="11531" width="55.28515625" style="6" customWidth="1"/>
    <col min="11532" max="11558" width="13.7109375" style="6" customWidth="1"/>
    <col min="11559" max="11559" width="13.140625" style="6" bestFit="1" customWidth="1"/>
    <col min="11560" max="11560" width="12" style="6" customWidth="1"/>
    <col min="11561" max="11561" width="10.85546875" style="6" customWidth="1"/>
    <col min="11562" max="11776" width="9.140625" style="6" customWidth="1"/>
    <col min="11777" max="11777" width="9.5703125" style="6" customWidth="1"/>
    <col min="11778" max="11778" width="55.28515625" style="6" customWidth="1"/>
    <col min="11779" max="11785" width="13.7109375" style="6"/>
    <col min="11786" max="11786" width="9.5703125" style="6" customWidth="1"/>
    <col min="11787" max="11787" width="55.28515625" style="6" customWidth="1"/>
    <col min="11788" max="11814" width="13.7109375" style="6" customWidth="1"/>
    <col min="11815" max="11815" width="13.140625" style="6" bestFit="1" customWidth="1"/>
    <col min="11816" max="11816" width="12" style="6" customWidth="1"/>
    <col min="11817" max="11817" width="10.85546875" style="6" customWidth="1"/>
    <col min="11818" max="12032" width="9.140625" style="6" customWidth="1"/>
    <col min="12033" max="12033" width="9.5703125" style="6" customWidth="1"/>
    <col min="12034" max="12034" width="55.28515625" style="6" customWidth="1"/>
    <col min="12035" max="12041" width="13.7109375" style="6"/>
    <col min="12042" max="12042" width="9.5703125" style="6" customWidth="1"/>
    <col min="12043" max="12043" width="55.28515625" style="6" customWidth="1"/>
    <col min="12044" max="12070" width="13.7109375" style="6" customWidth="1"/>
    <col min="12071" max="12071" width="13.140625" style="6" bestFit="1" customWidth="1"/>
    <col min="12072" max="12072" width="12" style="6" customWidth="1"/>
    <col min="12073" max="12073" width="10.85546875" style="6" customWidth="1"/>
    <col min="12074" max="12288" width="9.140625" style="6" customWidth="1"/>
    <col min="12289" max="12289" width="9.5703125" style="6" customWidth="1"/>
    <col min="12290" max="12290" width="55.28515625" style="6" customWidth="1"/>
    <col min="12291" max="12297" width="13.7109375" style="6"/>
    <col min="12298" max="12298" width="9.5703125" style="6" customWidth="1"/>
    <col min="12299" max="12299" width="55.28515625" style="6" customWidth="1"/>
    <col min="12300" max="12326" width="13.7109375" style="6" customWidth="1"/>
    <col min="12327" max="12327" width="13.140625" style="6" bestFit="1" customWidth="1"/>
    <col min="12328" max="12328" width="12" style="6" customWidth="1"/>
    <col min="12329" max="12329" width="10.85546875" style="6" customWidth="1"/>
    <col min="12330" max="12544" width="9.140625" style="6" customWidth="1"/>
    <col min="12545" max="12545" width="9.5703125" style="6" customWidth="1"/>
    <col min="12546" max="12546" width="55.28515625" style="6" customWidth="1"/>
    <col min="12547" max="12553" width="13.7109375" style="6"/>
    <col min="12554" max="12554" width="9.5703125" style="6" customWidth="1"/>
    <col min="12555" max="12555" width="55.28515625" style="6" customWidth="1"/>
    <col min="12556" max="12582" width="13.7109375" style="6" customWidth="1"/>
    <col min="12583" max="12583" width="13.140625" style="6" bestFit="1" customWidth="1"/>
    <col min="12584" max="12584" width="12" style="6" customWidth="1"/>
    <col min="12585" max="12585" width="10.85546875" style="6" customWidth="1"/>
    <col min="12586" max="12800" width="9.140625" style="6" customWidth="1"/>
    <col min="12801" max="12801" width="9.5703125" style="6" customWidth="1"/>
    <col min="12802" max="12802" width="55.28515625" style="6" customWidth="1"/>
    <col min="12803" max="12809" width="13.7109375" style="6"/>
    <col min="12810" max="12810" width="9.5703125" style="6" customWidth="1"/>
    <col min="12811" max="12811" width="55.28515625" style="6" customWidth="1"/>
    <col min="12812" max="12838" width="13.7109375" style="6" customWidth="1"/>
    <col min="12839" max="12839" width="13.140625" style="6" bestFit="1" customWidth="1"/>
    <col min="12840" max="12840" width="12" style="6" customWidth="1"/>
    <col min="12841" max="12841" width="10.85546875" style="6" customWidth="1"/>
    <col min="12842" max="13056" width="9.140625" style="6" customWidth="1"/>
    <col min="13057" max="13057" width="9.5703125" style="6" customWidth="1"/>
    <col min="13058" max="13058" width="55.28515625" style="6" customWidth="1"/>
    <col min="13059" max="13065" width="13.7109375" style="6"/>
    <col min="13066" max="13066" width="9.5703125" style="6" customWidth="1"/>
    <col min="13067" max="13067" width="55.28515625" style="6" customWidth="1"/>
    <col min="13068" max="13094" width="13.7109375" style="6" customWidth="1"/>
    <col min="13095" max="13095" width="13.140625" style="6" bestFit="1" customWidth="1"/>
    <col min="13096" max="13096" width="12" style="6" customWidth="1"/>
    <col min="13097" max="13097" width="10.85546875" style="6" customWidth="1"/>
    <col min="13098" max="13312" width="9.140625" style="6" customWidth="1"/>
    <col min="13313" max="13313" width="9.5703125" style="6" customWidth="1"/>
    <col min="13314" max="13314" width="55.28515625" style="6" customWidth="1"/>
    <col min="13315" max="13321" width="13.7109375" style="6"/>
    <col min="13322" max="13322" width="9.5703125" style="6" customWidth="1"/>
    <col min="13323" max="13323" width="55.28515625" style="6" customWidth="1"/>
    <col min="13324" max="13350" width="13.7109375" style="6" customWidth="1"/>
    <col min="13351" max="13351" width="13.140625" style="6" bestFit="1" customWidth="1"/>
    <col min="13352" max="13352" width="12" style="6" customWidth="1"/>
    <col min="13353" max="13353" width="10.85546875" style="6" customWidth="1"/>
    <col min="13354" max="13568" width="9.140625" style="6" customWidth="1"/>
    <col min="13569" max="13569" width="9.5703125" style="6" customWidth="1"/>
    <col min="13570" max="13570" width="55.28515625" style="6" customWidth="1"/>
    <col min="13571" max="13577" width="13.7109375" style="6"/>
    <col min="13578" max="13578" width="9.5703125" style="6" customWidth="1"/>
    <col min="13579" max="13579" width="55.28515625" style="6" customWidth="1"/>
    <col min="13580" max="13606" width="13.7109375" style="6" customWidth="1"/>
    <col min="13607" max="13607" width="13.140625" style="6" bestFit="1" customWidth="1"/>
    <col min="13608" max="13608" width="12" style="6" customWidth="1"/>
    <col min="13609" max="13609" width="10.85546875" style="6" customWidth="1"/>
    <col min="13610" max="13824" width="9.140625" style="6" customWidth="1"/>
    <col min="13825" max="13825" width="9.5703125" style="6" customWidth="1"/>
    <col min="13826" max="13826" width="55.28515625" style="6" customWidth="1"/>
    <col min="13827" max="13833" width="13.7109375" style="6"/>
    <col min="13834" max="13834" width="9.5703125" style="6" customWidth="1"/>
    <col min="13835" max="13835" width="55.28515625" style="6" customWidth="1"/>
    <col min="13836" max="13862" width="13.7109375" style="6" customWidth="1"/>
    <col min="13863" max="13863" width="13.140625" style="6" bestFit="1" customWidth="1"/>
    <col min="13864" max="13864" width="12" style="6" customWidth="1"/>
    <col min="13865" max="13865" width="10.85546875" style="6" customWidth="1"/>
    <col min="13866" max="14080" width="9.140625" style="6" customWidth="1"/>
    <col min="14081" max="14081" width="9.5703125" style="6" customWidth="1"/>
    <col min="14082" max="14082" width="55.28515625" style="6" customWidth="1"/>
    <col min="14083" max="14089" width="13.7109375" style="6"/>
    <col min="14090" max="14090" width="9.5703125" style="6" customWidth="1"/>
    <col min="14091" max="14091" width="55.28515625" style="6" customWidth="1"/>
    <col min="14092" max="14118" width="13.7109375" style="6" customWidth="1"/>
    <col min="14119" max="14119" width="13.140625" style="6" bestFit="1" customWidth="1"/>
    <col min="14120" max="14120" width="12" style="6" customWidth="1"/>
    <col min="14121" max="14121" width="10.85546875" style="6" customWidth="1"/>
    <col min="14122" max="14336" width="9.140625" style="6" customWidth="1"/>
    <col min="14337" max="14337" width="9.5703125" style="6" customWidth="1"/>
    <col min="14338" max="14338" width="55.28515625" style="6" customWidth="1"/>
    <col min="14339" max="14345" width="13.7109375" style="6"/>
    <col min="14346" max="14346" width="9.5703125" style="6" customWidth="1"/>
    <col min="14347" max="14347" width="55.28515625" style="6" customWidth="1"/>
    <col min="14348" max="14374" width="13.7109375" style="6" customWidth="1"/>
    <col min="14375" max="14375" width="13.140625" style="6" bestFit="1" customWidth="1"/>
    <col min="14376" max="14376" width="12" style="6" customWidth="1"/>
    <col min="14377" max="14377" width="10.85546875" style="6" customWidth="1"/>
    <col min="14378" max="14592" width="9.140625" style="6" customWidth="1"/>
    <col min="14593" max="14593" width="9.5703125" style="6" customWidth="1"/>
    <col min="14594" max="14594" width="55.28515625" style="6" customWidth="1"/>
    <col min="14595" max="14601" width="13.7109375" style="6"/>
    <col min="14602" max="14602" width="9.5703125" style="6" customWidth="1"/>
    <col min="14603" max="14603" width="55.28515625" style="6" customWidth="1"/>
    <col min="14604" max="14630" width="13.7109375" style="6" customWidth="1"/>
    <col min="14631" max="14631" width="13.140625" style="6" bestFit="1" customWidth="1"/>
    <col min="14632" max="14632" width="12" style="6" customWidth="1"/>
    <col min="14633" max="14633" width="10.85546875" style="6" customWidth="1"/>
    <col min="14634" max="14848" width="9.140625" style="6" customWidth="1"/>
    <col min="14849" max="14849" width="9.5703125" style="6" customWidth="1"/>
    <col min="14850" max="14850" width="55.28515625" style="6" customWidth="1"/>
    <col min="14851" max="14857" width="13.7109375" style="6"/>
    <col min="14858" max="14858" width="9.5703125" style="6" customWidth="1"/>
    <col min="14859" max="14859" width="55.28515625" style="6" customWidth="1"/>
    <col min="14860" max="14886" width="13.7109375" style="6" customWidth="1"/>
    <col min="14887" max="14887" width="13.140625" style="6" bestFit="1" customWidth="1"/>
    <col min="14888" max="14888" width="12" style="6" customWidth="1"/>
    <col min="14889" max="14889" width="10.85546875" style="6" customWidth="1"/>
    <col min="14890" max="15104" width="9.140625" style="6" customWidth="1"/>
    <col min="15105" max="15105" width="9.5703125" style="6" customWidth="1"/>
    <col min="15106" max="15106" width="55.28515625" style="6" customWidth="1"/>
    <col min="15107" max="15113" width="13.7109375" style="6"/>
    <col min="15114" max="15114" width="9.5703125" style="6" customWidth="1"/>
    <col min="15115" max="15115" width="55.28515625" style="6" customWidth="1"/>
    <col min="15116" max="15142" width="13.7109375" style="6" customWidth="1"/>
    <col min="15143" max="15143" width="13.140625" style="6" bestFit="1" customWidth="1"/>
    <col min="15144" max="15144" width="12" style="6" customWidth="1"/>
    <col min="15145" max="15145" width="10.85546875" style="6" customWidth="1"/>
    <col min="15146" max="15360" width="9.140625" style="6" customWidth="1"/>
    <col min="15361" max="15361" width="9.5703125" style="6" customWidth="1"/>
    <col min="15362" max="15362" width="55.28515625" style="6" customWidth="1"/>
    <col min="15363" max="15369" width="13.7109375" style="6"/>
    <col min="15370" max="15370" width="9.5703125" style="6" customWidth="1"/>
    <col min="15371" max="15371" width="55.28515625" style="6" customWidth="1"/>
    <col min="15372" max="15398" width="13.7109375" style="6" customWidth="1"/>
    <col min="15399" max="15399" width="13.140625" style="6" bestFit="1" customWidth="1"/>
    <col min="15400" max="15400" width="12" style="6" customWidth="1"/>
    <col min="15401" max="15401" width="10.85546875" style="6" customWidth="1"/>
    <col min="15402" max="15616" width="9.140625" style="6" customWidth="1"/>
    <col min="15617" max="15617" width="9.5703125" style="6" customWidth="1"/>
    <col min="15618" max="15618" width="55.28515625" style="6" customWidth="1"/>
    <col min="15619" max="15625" width="13.7109375" style="6"/>
    <col min="15626" max="15626" width="9.5703125" style="6" customWidth="1"/>
    <col min="15627" max="15627" width="55.28515625" style="6" customWidth="1"/>
    <col min="15628" max="15654" width="13.7109375" style="6" customWidth="1"/>
    <col min="15655" max="15655" width="13.140625" style="6" bestFit="1" customWidth="1"/>
    <col min="15656" max="15656" width="12" style="6" customWidth="1"/>
    <col min="15657" max="15657" width="10.85546875" style="6" customWidth="1"/>
    <col min="15658" max="15872" width="9.140625" style="6" customWidth="1"/>
    <col min="15873" max="15873" width="9.5703125" style="6" customWidth="1"/>
    <col min="15874" max="15874" width="55.28515625" style="6" customWidth="1"/>
    <col min="15875" max="15881" width="13.7109375" style="6"/>
    <col min="15882" max="15882" width="9.5703125" style="6" customWidth="1"/>
    <col min="15883" max="15883" width="55.28515625" style="6" customWidth="1"/>
    <col min="15884" max="15910" width="13.7109375" style="6" customWidth="1"/>
    <col min="15911" max="15911" width="13.140625" style="6" bestFit="1" customWidth="1"/>
    <col min="15912" max="15912" width="12" style="6" customWidth="1"/>
    <col min="15913" max="15913" width="10.85546875" style="6" customWidth="1"/>
    <col min="15914" max="16128" width="9.140625" style="6" customWidth="1"/>
    <col min="16129" max="16129" width="9.5703125" style="6" customWidth="1"/>
    <col min="16130" max="16130" width="55.28515625" style="6" customWidth="1"/>
    <col min="16131" max="16137" width="13.7109375" style="6"/>
    <col min="16138" max="16138" width="9.5703125" style="6" customWidth="1"/>
    <col min="16139" max="16139" width="55.28515625" style="6" customWidth="1"/>
    <col min="16140" max="16166" width="13.7109375" style="6" customWidth="1"/>
    <col min="16167" max="16167" width="13.140625" style="6" bestFit="1" customWidth="1"/>
    <col min="16168" max="16168" width="12" style="6" customWidth="1"/>
    <col min="16169" max="16169" width="10.85546875" style="6" customWidth="1"/>
    <col min="16170" max="16384" width="9.140625" style="6" customWidth="1"/>
  </cols>
  <sheetData>
    <row r="1" spans="1:39" x14ac:dyDescent="0.2">
      <c r="AA1" s="81"/>
      <c r="AB1" s="81"/>
      <c r="AE1" s="81"/>
      <c r="AL1" s="2" t="s">
        <v>281</v>
      </c>
    </row>
    <row r="2" spans="1:39" ht="14.25" x14ac:dyDescent="0.2">
      <c r="A2" s="1178" t="s">
        <v>132</v>
      </c>
      <c r="B2" s="1178"/>
      <c r="C2" s="1048"/>
      <c r="D2" s="1048"/>
      <c r="E2" s="1048"/>
      <c r="F2" s="1048"/>
      <c r="G2" s="1048"/>
      <c r="H2" s="1048"/>
      <c r="I2" s="1048"/>
      <c r="J2" s="1048"/>
      <c r="K2" s="1048"/>
      <c r="L2" s="1048"/>
      <c r="M2" s="1048"/>
      <c r="N2" s="1048"/>
      <c r="O2" s="1048"/>
      <c r="P2" s="1048"/>
      <c r="Q2" s="1048"/>
      <c r="R2" s="1048"/>
      <c r="S2" s="1048"/>
      <c r="T2" s="1048"/>
      <c r="U2" s="1048"/>
      <c r="V2" s="1048"/>
      <c r="W2" s="1048"/>
      <c r="X2" s="1048"/>
      <c r="Y2" s="1048"/>
      <c r="Z2" s="1048"/>
      <c r="AA2" s="1048"/>
      <c r="AB2" s="1048"/>
      <c r="AC2" s="1048"/>
      <c r="AD2" s="1048"/>
      <c r="AE2" s="1048"/>
      <c r="AF2" s="1048"/>
      <c r="AG2" s="1048"/>
      <c r="AH2" s="1048"/>
      <c r="AI2" s="1048"/>
      <c r="AJ2" s="1042"/>
      <c r="AK2" s="1042"/>
    </row>
    <row r="3" spans="1:39" ht="27.75" customHeight="1" x14ac:dyDescent="0.2">
      <c r="A3" s="1186" t="s">
        <v>632</v>
      </c>
      <c r="B3" s="1186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8"/>
      <c r="AC3" s="1048"/>
      <c r="AD3" s="1048"/>
      <c r="AE3" s="1048"/>
      <c r="AF3" s="1048"/>
      <c r="AG3" s="1048"/>
      <c r="AH3" s="1048"/>
      <c r="AI3" s="1048"/>
      <c r="AJ3" s="1042"/>
      <c r="AK3" s="1042"/>
    </row>
    <row r="4" spans="1:39" ht="14.25" customHeight="1" x14ac:dyDescent="0.2">
      <c r="A4" s="1187" t="s">
        <v>282</v>
      </c>
      <c r="B4" s="1187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  <c r="N4" s="1049"/>
      <c r="O4" s="1049"/>
      <c r="P4" s="1049"/>
      <c r="Q4" s="1049"/>
      <c r="R4" s="1049"/>
      <c r="S4" s="1049"/>
      <c r="T4" s="1049"/>
      <c r="U4" s="1049"/>
      <c r="V4" s="1049"/>
      <c r="W4" s="1049"/>
      <c r="X4" s="1049"/>
      <c r="Y4" s="1049"/>
      <c r="Z4" s="1049"/>
      <c r="AA4" s="1049"/>
      <c r="AB4" s="1049"/>
      <c r="AC4" s="1049"/>
      <c r="AD4" s="1049"/>
      <c r="AE4" s="1049"/>
      <c r="AF4" s="1049"/>
      <c r="AG4" s="1049"/>
      <c r="AH4" s="1049"/>
      <c r="AI4" s="1049"/>
      <c r="AJ4" s="1043"/>
      <c r="AK4" s="1043"/>
    </row>
    <row r="5" spans="1:39" ht="14.25" customHeight="1" thickBot="1" x14ac:dyDescent="0.25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</row>
    <row r="6" spans="1:39" s="259" customFormat="1" ht="23.25" customHeight="1" thickTop="1" x14ac:dyDescent="0.2">
      <c r="A6" s="1190" t="s">
        <v>283</v>
      </c>
      <c r="B6" s="1192" t="s">
        <v>284</v>
      </c>
      <c r="C6" s="1182" t="s">
        <v>285</v>
      </c>
      <c r="D6" s="1183"/>
      <c r="E6" s="1183"/>
      <c r="F6" s="1185"/>
      <c r="G6" s="1179" t="s">
        <v>286</v>
      </c>
      <c r="H6" s="1180"/>
      <c r="I6" s="1180"/>
      <c r="J6" s="1181"/>
      <c r="K6" s="1182" t="s">
        <v>10</v>
      </c>
      <c r="L6" s="1183"/>
      <c r="M6" s="1183"/>
      <c r="N6" s="1185"/>
      <c r="O6" s="1179" t="s">
        <v>287</v>
      </c>
      <c r="P6" s="1180"/>
      <c r="Q6" s="1180"/>
      <c r="R6" s="1181"/>
      <c r="S6" s="1182" t="s">
        <v>288</v>
      </c>
      <c r="T6" s="1183"/>
      <c r="U6" s="1183"/>
      <c r="V6" s="1185"/>
      <c r="W6" s="1179" t="s">
        <v>289</v>
      </c>
      <c r="X6" s="1180"/>
      <c r="Y6" s="1180"/>
      <c r="Z6" s="1181"/>
      <c r="AA6" s="1182" t="s">
        <v>290</v>
      </c>
      <c r="AB6" s="1183"/>
      <c r="AC6" s="1183"/>
      <c r="AD6" s="1185"/>
      <c r="AE6" s="1179" t="s">
        <v>291</v>
      </c>
      <c r="AF6" s="1180"/>
      <c r="AG6" s="1180"/>
      <c r="AH6" s="1181"/>
      <c r="AI6" s="1182" t="s">
        <v>244</v>
      </c>
      <c r="AJ6" s="1183"/>
      <c r="AK6" s="1183"/>
      <c r="AL6" s="1184"/>
      <c r="AM6" s="419"/>
    </row>
    <row r="7" spans="1:39" ht="40.5" customHeight="1" thickBot="1" x14ac:dyDescent="0.25">
      <c r="A7" s="1191"/>
      <c r="B7" s="1193"/>
      <c r="C7" s="260" t="s">
        <v>605</v>
      </c>
      <c r="D7" s="260" t="s">
        <v>824</v>
      </c>
      <c r="E7" s="376" t="s">
        <v>3</v>
      </c>
      <c r="F7" s="260" t="s">
        <v>4</v>
      </c>
      <c r="G7" s="689" t="s">
        <v>605</v>
      </c>
      <c r="H7" s="689" t="s">
        <v>824</v>
      </c>
      <c r="I7" s="690" t="s">
        <v>3</v>
      </c>
      <c r="J7" s="689" t="s">
        <v>4</v>
      </c>
      <c r="K7" s="260" t="s">
        <v>605</v>
      </c>
      <c r="L7" s="260" t="s">
        <v>824</v>
      </c>
      <c r="M7" s="376" t="s">
        <v>3</v>
      </c>
      <c r="N7" s="260" t="s">
        <v>4</v>
      </c>
      <c r="O7" s="689" t="s">
        <v>605</v>
      </c>
      <c r="P7" s="689" t="s">
        <v>824</v>
      </c>
      <c r="Q7" s="690" t="s">
        <v>3</v>
      </c>
      <c r="R7" s="689" t="s">
        <v>4</v>
      </c>
      <c r="S7" s="260" t="s">
        <v>605</v>
      </c>
      <c r="T7" s="260" t="s">
        <v>824</v>
      </c>
      <c r="U7" s="376" t="s">
        <v>3</v>
      </c>
      <c r="V7" s="260" t="s">
        <v>4</v>
      </c>
      <c r="W7" s="689" t="s">
        <v>605</v>
      </c>
      <c r="X7" s="689" t="s">
        <v>824</v>
      </c>
      <c r="Y7" s="690" t="s">
        <v>3</v>
      </c>
      <c r="Z7" s="689" t="s">
        <v>4</v>
      </c>
      <c r="AA7" s="260" t="s">
        <v>605</v>
      </c>
      <c r="AB7" s="260" t="s">
        <v>824</v>
      </c>
      <c r="AC7" s="376" t="s">
        <v>3</v>
      </c>
      <c r="AD7" s="260" t="s">
        <v>4</v>
      </c>
      <c r="AE7" s="689" t="s">
        <v>605</v>
      </c>
      <c r="AF7" s="689" t="s">
        <v>824</v>
      </c>
      <c r="AG7" s="690" t="s">
        <v>3</v>
      </c>
      <c r="AH7" s="689" t="s">
        <v>4</v>
      </c>
      <c r="AI7" s="260" t="s">
        <v>605</v>
      </c>
      <c r="AJ7" s="260" t="s">
        <v>824</v>
      </c>
      <c r="AK7" s="376" t="s">
        <v>3</v>
      </c>
      <c r="AL7" s="261" t="s">
        <v>4</v>
      </c>
    </row>
    <row r="8" spans="1:39" ht="20.100000000000001" customHeight="1" thickTop="1" x14ac:dyDescent="0.2">
      <c r="A8" s="262" t="s">
        <v>292</v>
      </c>
      <c r="B8" s="263" t="s">
        <v>293</v>
      </c>
      <c r="C8" s="485">
        <v>263502323</v>
      </c>
      <c r="D8" s="485">
        <v>281745455</v>
      </c>
      <c r="E8" s="485"/>
      <c r="F8" s="485">
        <f>SUM(D8:E8)</f>
        <v>281745455</v>
      </c>
      <c r="G8" s="691">
        <v>33841578</v>
      </c>
      <c r="H8" s="691">
        <v>38199853</v>
      </c>
      <c r="I8" s="691"/>
      <c r="J8" s="691">
        <f>SUM(H8:I8)</f>
        <v>38199853</v>
      </c>
      <c r="K8" s="486">
        <v>97455000</v>
      </c>
      <c r="L8" s="486">
        <v>97948250</v>
      </c>
      <c r="M8" s="486"/>
      <c r="N8" s="486">
        <f t="shared" ref="N8:N13" si="0">SUM(L8:M8)</f>
        <v>97948250</v>
      </c>
      <c r="O8" s="697"/>
      <c r="P8" s="697"/>
      <c r="Q8" s="697"/>
      <c r="R8" s="697"/>
      <c r="S8" s="264"/>
      <c r="T8" s="264"/>
      <c r="U8" s="264"/>
      <c r="V8" s="264"/>
      <c r="W8" s="691"/>
      <c r="X8" s="691"/>
      <c r="Y8" s="691"/>
      <c r="Z8" s="691"/>
      <c r="AA8" s="485"/>
      <c r="AB8" s="485"/>
      <c r="AC8" s="485"/>
      <c r="AD8" s="485"/>
      <c r="AE8" s="697"/>
      <c r="AF8" s="698"/>
      <c r="AG8" s="698"/>
      <c r="AH8" s="698"/>
      <c r="AI8" s="265">
        <f>+AE8+AA8+W8+S8+O8+K8+G8+C8</f>
        <v>394798901</v>
      </c>
      <c r="AJ8" s="264">
        <f t="shared" ref="AI8:AJ65" si="1">SUM(AF8,AB8,X8,T8,P8,L8,H8,D8)</f>
        <v>417893558</v>
      </c>
      <c r="AK8" s="1000">
        <v>0</v>
      </c>
      <c r="AL8" s="266">
        <f t="shared" ref="AL8:AL17" si="2">SUM(AH8,AD8,Z8,V8,R8,N8,J8,F8)</f>
        <v>417893558</v>
      </c>
    </row>
    <row r="9" spans="1:39" ht="20.100000000000001" customHeight="1" x14ac:dyDescent="0.2">
      <c r="A9" s="267" t="s">
        <v>294</v>
      </c>
      <c r="B9" s="268" t="s">
        <v>295</v>
      </c>
      <c r="C9" s="487"/>
      <c r="D9" s="487"/>
      <c r="E9" s="487"/>
      <c r="F9" s="487"/>
      <c r="G9" s="692"/>
      <c r="H9" s="692"/>
      <c r="I9" s="692"/>
      <c r="J9" s="692"/>
      <c r="K9" s="487">
        <v>25207000</v>
      </c>
      <c r="L9" s="487">
        <v>25207000</v>
      </c>
      <c r="M9" s="487"/>
      <c r="N9" s="487">
        <f t="shared" si="0"/>
        <v>25207000</v>
      </c>
      <c r="O9" s="694"/>
      <c r="P9" s="694"/>
      <c r="Q9" s="694"/>
      <c r="R9" s="694"/>
      <c r="S9" s="269"/>
      <c r="T9" s="269"/>
      <c r="U9" s="269"/>
      <c r="V9" s="269"/>
      <c r="W9" s="692"/>
      <c r="X9" s="692"/>
      <c r="Y9" s="692"/>
      <c r="Z9" s="692"/>
      <c r="AA9" s="487"/>
      <c r="AB9" s="487">
        <v>65300000</v>
      </c>
      <c r="AC9" s="487"/>
      <c r="AD9" s="487">
        <f>SUM(AB9:AC9)</f>
        <v>65300000</v>
      </c>
      <c r="AE9" s="694"/>
      <c r="AF9" s="699"/>
      <c r="AG9" s="699"/>
      <c r="AH9" s="699"/>
      <c r="AI9" s="270">
        <f t="shared" ref="AI9:AI52" si="3">+AE9+AA9+W9+S9+O9+K9+G9+C9</f>
        <v>25207000</v>
      </c>
      <c r="AJ9" s="270">
        <f t="shared" si="1"/>
        <v>90507000</v>
      </c>
      <c r="AK9" s="707">
        <v>0</v>
      </c>
      <c r="AL9" s="271">
        <f t="shared" si="2"/>
        <v>90507000</v>
      </c>
    </row>
    <row r="10" spans="1:39" ht="20.100000000000001" customHeight="1" x14ac:dyDescent="0.2">
      <c r="A10" s="267" t="s">
        <v>296</v>
      </c>
      <c r="B10" s="268" t="s">
        <v>297</v>
      </c>
      <c r="C10" s="487"/>
      <c r="D10" s="487"/>
      <c r="E10" s="487"/>
      <c r="F10" s="487"/>
      <c r="G10" s="692"/>
      <c r="H10" s="692"/>
      <c r="I10" s="692"/>
      <c r="J10" s="692"/>
      <c r="K10" s="487">
        <v>131988000</v>
      </c>
      <c r="L10" s="487">
        <v>144823496</v>
      </c>
      <c r="M10" s="487"/>
      <c r="N10" s="487">
        <f t="shared" si="0"/>
        <v>144823496</v>
      </c>
      <c r="O10" s="694"/>
      <c r="P10" s="694"/>
      <c r="Q10" s="694"/>
      <c r="R10" s="694"/>
      <c r="S10" s="269"/>
      <c r="T10" s="269"/>
      <c r="U10" s="269"/>
      <c r="V10" s="269"/>
      <c r="W10" s="692"/>
      <c r="X10" s="692"/>
      <c r="Y10" s="692"/>
      <c r="Z10" s="692"/>
      <c r="AA10" s="487">
        <v>5266730</v>
      </c>
      <c r="AB10" s="487">
        <v>5266730</v>
      </c>
      <c r="AC10" s="487"/>
      <c r="AD10" s="487">
        <f>SUM(AB10:AC10)</f>
        <v>5266730</v>
      </c>
      <c r="AE10" s="694"/>
      <c r="AF10" s="699"/>
      <c r="AG10" s="699"/>
      <c r="AH10" s="699"/>
      <c r="AI10" s="270">
        <f t="shared" si="3"/>
        <v>137254730</v>
      </c>
      <c r="AJ10" s="270">
        <f t="shared" si="1"/>
        <v>150090226</v>
      </c>
      <c r="AK10" s="707">
        <v>0</v>
      </c>
      <c r="AL10" s="271">
        <f t="shared" si="2"/>
        <v>150090226</v>
      </c>
    </row>
    <row r="11" spans="1:39" ht="20.100000000000001" customHeight="1" x14ac:dyDescent="0.2">
      <c r="A11" s="267" t="s">
        <v>827</v>
      </c>
      <c r="B11" s="268" t="s">
        <v>828</v>
      </c>
      <c r="C11" s="487"/>
      <c r="D11" s="487"/>
      <c r="E11" s="487"/>
      <c r="F11" s="487"/>
      <c r="G11" s="692"/>
      <c r="H11" s="692"/>
      <c r="I11" s="692"/>
      <c r="J11" s="692"/>
      <c r="K11" s="487"/>
      <c r="L11" s="487"/>
      <c r="M11" s="487">
        <v>1700000</v>
      </c>
      <c r="N11" s="487">
        <f t="shared" si="0"/>
        <v>1700000</v>
      </c>
      <c r="O11" s="694"/>
      <c r="P11" s="694"/>
      <c r="Q11" s="694"/>
      <c r="R11" s="694"/>
      <c r="S11" s="269"/>
      <c r="T11" s="269"/>
      <c r="U11" s="269"/>
      <c r="V11" s="269"/>
      <c r="W11" s="692"/>
      <c r="X11" s="692"/>
      <c r="Y11" s="692"/>
      <c r="Z11" s="692"/>
      <c r="AA11" s="487"/>
      <c r="AB11" s="487"/>
      <c r="AC11" s="487"/>
      <c r="AD11" s="487"/>
      <c r="AE11" s="694"/>
      <c r="AF11" s="699"/>
      <c r="AG11" s="699"/>
      <c r="AH11" s="699"/>
      <c r="AI11" s="270"/>
      <c r="AJ11" s="270"/>
      <c r="AK11" s="270">
        <f t="shared" ref="AK11:AK65" si="4">SUM(AG11,AC11,Y11,U11,Q11,M11,I11,E11)</f>
        <v>1700000</v>
      </c>
      <c r="AL11" s="271">
        <f t="shared" si="2"/>
        <v>1700000</v>
      </c>
    </row>
    <row r="12" spans="1:39" ht="20.100000000000001" customHeight="1" x14ac:dyDescent="0.2">
      <c r="A12" s="267" t="s">
        <v>298</v>
      </c>
      <c r="B12" s="268" t="s">
        <v>299</v>
      </c>
      <c r="C12" s="487">
        <v>23512127</v>
      </c>
      <c r="D12" s="487">
        <v>21908127</v>
      </c>
      <c r="E12" s="487"/>
      <c r="F12" s="487">
        <f>SUM(D12:E12)</f>
        <v>21908127</v>
      </c>
      <c r="G12" s="692">
        <v>3967952</v>
      </c>
      <c r="H12" s="692">
        <v>3948452</v>
      </c>
      <c r="I12" s="692"/>
      <c r="J12" s="692">
        <f>SUM(H12:I12)</f>
        <v>3948452</v>
      </c>
      <c r="K12" s="487">
        <v>93010570</v>
      </c>
      <c r="L12" s="487">
        <v>94464570</v>
      </c>
      <c r="M12" s="487"/>
      <c r="N12" s="487">
        <f t="shared" si="0"/>
        <v>94464570</v>
      </c>
      <c r="O12" s="694"/>
      <c r="P12" s="694"/>
      <c r="Q12" s="694"/>
      <c r="R12" s="694"/>
      <c r="S12" s="269"/>
      <c r="T12" s="269"/>
      <c r="U12" s="269"/>
      <c r="V12" s="269"/>
      <c r="W12" s="692"/>
      <c r="X12" s="692"/>
      <c r="Y12" s="692"/>
      <c r="Z12" s="692"/>
      <c r="AA12" s="487"/>
      <c r="AB12" s="487"/>
      <c r="AC12" s="487"/>
      <c r="AD12" s="487"/>
      <c r="AE12" s="694"/>
      <c r="AF12" s="699"/>
      <c r="AG12" s="699"/>
      <c r="AH12" s="699"/>
      <c r="AI12" s="270">
        <f t="shared" si="3"/>
        <v>120490649</v>
      </c>
      <c r="AJ12" s="270">
        <f t="shared" si="1"/>
        <v>120321149</v>
      </c>
      <c r="AK12" s="707">
        <v>0</v>
      </c>
      <c r="AL12" s="271">
        <f t="shared" si="2"/>
        <v>120321149</v>
      </c>
    </row>
    <row r="13" spans="1:39" ht="20.100000000000001" customHeight="1" x14ac:dyDescent="0.2">
      <c r="A13" s="267" t="s">
        <v>300</v>
      </c>
      <c r="B13" s="268" t="s">
        <v>301</v>
      </c>
      <c r="C13" s="487"/>
      <c r="D13" s="487"/>
      <c r="E13" s="487"/>
      <c r="F13" s="487"/>
      <c r="G13" s="692"/>
      <c r="H13" s="692"/>
      <c r="I13" s="692"/>
      <c r="J13" s="692"/>
      <c r="K13" s="487">
        <v>100000</v>
      </c>
      <c r="L13" s="487">
        <v>100000</v>
      </c>
      <c r="M13" s="487"/>
      <c r="N13" s="487">
        <f t="shared" si="0"/>
        <v>100000</v>
      </c>
      <c r="O13" s="694"/>
      <c r="P13" s="694"/>
      <c r="Q13" s="694"/>
      <c r="R13" s="694"/>
      <c r="S13" s="269"/>
      <c r="T13" s="269">
        <v>289346303</v>
      </c>
      <c r="U13" s="269"/>
      <c r="V13" s="269">
        <f>SUM(T13:U13)</f>
        <v>289346303</v>
      </c>
      <c r="W13" s="692"/>
      <c r="X13" s="692"/>
      <c r="Y13" s="692"/>
      <c r="Z13" s="692"/>
      <c r="AA13" s="487"/>
      <c r="AB13" s="487"/>
      <c r="AC13" s="487"/>
      <c r="AD13" s="487"/>
      <c r="AE13" s="700"/>
      <c r="AF13" s="701"/>
      <c r="AG13" s="699"/>
      <c r="AH13" s="699"/>
      <c r="AI13" s="270">
        <f t="shared" si="3"/>
        <v>100000</v>
      </c>
      <c r="AJ13" s="270">
        <f t="shared" si="1"/>
        <v>289446303</v>
      </c>
      <c r="AK13" s="707">
        <f t="shared" si="4"/>
        <v>0</v>
      </c>
      <c r="AL13" s="271">
        <f t="shared" si="2"/>
        <v>289446303</v>
      </c>
    </row>
    <row r="14" spans="1:39" ht="20.100000000000001" customHeight="1" x14ac:dyDescent="0.2">
      <c r="A14" s="267" t="s">
        <v>302</v>
      </c>
      <c r="B14" s="268" t="s">
        <v>303</v>
      </c>
      <c r="C14" s="487"/>
      <c r="D14" s="487"/>
      <c r="E14" s="487"/>
      <c r="F14" s="487"/>
      <c r="G14" s="692"/>
      <c r="H14" s="692"/>
      <c r="I14" s="692"/>
      <c r="J14" s="692"/>
      <c r="K14" s="487"/>
      <c r="L14" s="487"/>
      <c r="M14" s="487"/>
      <c r="N14" s="487"/>
      <c r="O14" s="694"/>
      <c r="P14" s="694"/>
      <c r="Q14" s="694"/>
      <c r="R14" s="694"/>
      <c r="S14" s="487">
        <v>1278558119</v>
      </c>
      <c r="T14" s="487">
        <v>1278558119</v>
      </c>
      <c r="U14" s="487"/>
      <c r="V14" s="269">
        <f>SUM(T14:U14)</f>
        <v>1278558119</v>
      </c>
      <c r="W14" s="692"/>
      <c r="X14" s="692"/>
      <c r="Y14" s="692"/>
      <c r="Z14" s="692"/>
      <c r="AA14" s="487"/>
      <c r="AB14" s="487"/>
      <c r="AC14" s="487"/>
      <c r="AD14" s="487"/>
      <c r="AE14" s="694"/>
      <c r="AF14" s="699"/>
      <c r="AG14" s="699"/>
      <c r="AH14" s="699"/>
      <c r="AI14" s="270">
        <f t="shared" si="3"/>
        <v>1278558119</v>
      </c>
      <c r="AJ14" s="270">
        <f t="shared" si="1"/>
        <v>1278558119</v>
      </c>
      <c r="AK14" s="707">
        <f t="shared" si="4"/>
        <v>0</v>
      </c>
      <c r="AL14" s="271">
        <f t="shared" si="2"/>
        <v>1278558119</v>
      </c>
    </row>
    <row r="15" spans="1:39" ht="20.100000000000001" customHeight="1" x14ac:dyDescent="0.2">
      <c r="A15" s="267" t="s">
        <v>304</v>
      </c>
      <c r="B15" s="268" t="s">
        <v>305</v>
      </c>
      <c r="C15" s="487"/>
      <c r="D15" s="487"/>
      <c r="E15" s="487"/>
      <c r="F15" s="487"/>
      <c r="G15" s="692"/>
      <c r="H15" s="692"/>
      <c r="I15" s="692"/>
      <c r="J15" s="692"/>
      <c r="K15" s="487"/>
      <c r="L15" s="487"/>
      <c r="M15" s="487"/>
      <c r="N15" s="487"/>
      <c r="O15" s="694"/>
      <c r="P15" s="694"/>
      <c r="Q15" s="694"/>
      <c r="R15" s="694"/>
      <c r="S15" s="487"/>
      <c r="T15" s="487"/>
      <c r="U15" s="487"/>
      <c r="V15" s="487"/>
      <c r="W15" s="692">
        <v>21170418</v>
      </c>
      <c r="X15" s="692">
        <v>21770418</v>
      </c>
      <c r="Y15" s="692"/>
      <c r="Z15" s="692">
        <f>SUM(X15:Y15)</f>
        <v>21770418</v>
      </c>
      <c r="AA15" s="487"/>
      <c r="AB15" s="487"/>
      <c r="AC15" s="487"/>
      <c r="AD15" s="487"/>
      <c r="AE15" s="694"/>
      <c r="AF15" s="699"/>
      <c r="AG15" s="699"/>
      <c r="AH15" s="699"/>
      <c r="AI15" s="270">
        <f t="shared" si="3"/>
        <v>21170418</v>
      </c>
      <c r="AJ15" s="270">
        <f t="shared" si="1"/>
        <v>21770418</v>
      </c>
      <c r="AK15" s="707">
        <v>0</v>
      </c>
      <c r="AL15" s="271">
        <f t="shared" si="2"/>
        <v>21770418</v>
      </c>
    </row>
    <row r="16" spans="1:39" ht="20.100000000000001" customHeight="1" x14ac:dyDescent="0.2">
      <c r="A16" s="267" t="s">
        <v>306</v>
      </c>
      <c r="B16" s="268" t="s">
        <v>307</v>
      </c>
      <c r="C16" s="487"/>
      <c r="D16" s="487"/>
      <c r="E16" s="487"/>
      <c r="F16" s="487"/>
      <c r="G16" s="692"/>
      <c r="H16" s="692"/>
      <c r="I16" s="692"/>
      <c r="J16" s="692"/>
      <c r="K16" s="487"/>
      <c r="L16" s="487">
        <v>2400000</v>
      </c>
      <c r="M16" s="487"/>
      <c r="N16" s="487">
        <f>SUM(L16:M16)</f>
        <v>2400000</v>
      </c>
      <c r="O16" s="694"/>
      <c r="P16" s="694"/>
      <c r="Q16" s="694"/>
      <c r="R16" s="694"/>
      <c r="S16" s="269"/>
      <c r="T16" s="269"/>
      <c r="U16" s="269"/>
      <c r="V16" s="269"/>
      <c r="W16" s="692"/>
      <c r="X16" s="692"/>
      <c r="Y16" s="692"/>
      <c r="Z16" s="692"/>
      <c r="AA16" s="487"/>
      <c r="AB16" s="487"/>
      <c r="AC16" s="487"/>
      <c r="AD16" s="487"/>
      <c r="AE16" s="694"/>
      <c r="AF16" s="699"/>
      <c r="AG16" s="699"/>
      <c r="AH16" s="699"/>
      <c r="AI16" s="707">
        <v>0</v>
      </c>
      <c r="AJ16" s="270">
        <f t="shared" si="1"/>
        <v>2400000</v>
      </c>
      <c r="AK16" s="707">
        <f t="shared" si="4"/>
        <v>0</v>
      </c>
      <c r="AL16" s="271">
        <f t="shared" si="2"/>
        <v>2400000</v>
      </c>
    </row>
    <row r="17" spans="1:38" ht="20.100000000000001" customHeight="1" x14ac:dyDescent="0.2">
      <c r="A17" s="267" t="s">
        <v>753</v>
      </c>
      <c r="B17" s="268" t="s">
        <v>754</v>
      </c>
      <c r="C17" s="487"/>
      <c r="D17" s="487"/>
      <c r="E17" s="487"/>
      <c r="F17" s="487"/>
      <c r="G17" s="692"/>
      <c r="H17" s="692"/>
      <c r="I17" s="692"/>
      <c r="J17" s="692"/>
      <c r="K17" s="487">
        <v>2400000</v>
      </c>
      <c r="L17" s="487"/>
      <c r="M17" s="487"/>
      <c r="N17" s="487"/>
      <c r="O17" s="694"/>
      <c r="P17" s="694"/>
      <c r="Q17" s="694"/>
      <c r="R17" s="694"/>
      <c r="S17" s="269"/>
      <c r="T17" s="269"/>
      <c r="U17" s="269"/>
      <c r="V17" s="269"/>
      <c r="W17" s="692"/>
      <c r="X17" s="692"/>
      <c r="Y17" s="692"/>
      <c r="Z17" s="692"/>
      <c r="AA17" s="487"/>
      <c r="AB17" s="487"/>
      <c r="AC17" s="487"/>
      <c r="AD17" s="487"/>
      <c r="AE17" s="694"/>
      <c r="AF17" s="699"/>
      <c r="AG17" s="699"/>
      <c r="AH17" s="699"/>
      <c r="AI17" s="270">
        <f t="shared" si="3"/>
        <v>2400000</v>
      </c>
      <c r="AJ17" s="707">
        <f t="shared" si="1"/>
        <v>0</v>
      </c>
      <c r="AK17" s="707">
        <f t="shared" si="4"/>
        <v>0</v>
      </c>
      <c r="AL17" s="708">
        <f t="shared" si="2"/>
        <v>0</v>
      </c>
    </row>
    <row r="18" spans="1:38" ht="20.100000000000001" customHeight="1" x14ac:dyDescent="0.2">
      <c r="A18" s="267" t="s">
        <v>308</v>
      </c>
      <c r="B18" s="268" t="s">
        <v>309</v>
      </c>
      <c r="C18" s="487"/>
      <c r="D18" s="487">
        <v>848997</v>
      </c>
      <c r="E18" s="487">
        <v>-172895</v>
      </c>
      <c r="F18" s="487">
        <f>SUM(D18:E18)</f>
        <v>676102</v>
      </c>
      <c r="G18" s="692"/>
      <c r="H18" s="692">
        <v>418952</v>
      </c>
      <c r="I18" s="692"/>
      <c r="J18" s="692">
        <f>SUM(H18:I18)</f>
        <v>418952</v>
      </c>
      <c r="K18" s="487">
        <v>27933200</v>
      </c>
      <c r="L18" s="487">
        <v>25988459</v>
      </c>
      <c r="M18" s="487">
        <v>172895</v>
      </c>
      <c r="N18" s="487">
        <f>SUM(L18:M18)</f>
        <v>26161354</v>
      </c>
      <c r="O18" s="694"/>
      <c r="P18" s="694"/>
      <c r="Q18" s="694"/>
      <c r="R18" s="694"/>
      <c r="S18" s="269"/>
      <c r="T18" s="269"/>
      <c r="U18" s="269"/>
      <c r="V18" s="269"/>
      <c r="W18" s="694">
        <v>1450000</v>
      </c>
      <c r="X18" s="921">
        <v>0</v>
      </c>
      <c r="Y18" s="692"/>
      <c r="Z18" s="921">
        <f>SUM(X18:Y18)</f>
        <v>0</v>
      </c>
      <c r="AA18" s="487">
        <v>3000000</v>
      </c>
      <c r="AB18" s="487">
        <v>3000000</v>
      </c>
      <c r="AC18" s="487"/>
      <c r="AD18" s="487">
        <f>SUM(AB18:AC18)</f>
        <v>3000000</v>
      </c>
      <c r="AE18" s="694"/>
      <c r="AF18" s="699"/>
      <c r="AG18" s="699"/>
      <c r="AH18" s="699"/>
      <c r="AI18" s="270">
        <f t="shared" si="3"/>
        <v>32383200</v>
      </c>
      <c r="AJ18" s="270">
        <f t="shared" si="1"/>
        <v>30256408</v>
      </c>
      <c r="AK18" s="707">
        <f t="shared" si="4"/>
        <v>0</v>
      </c>
      <c r="AL18" s="271">
        <f t="shared" ref="AL18:AL25" si="5">SUM(AH18,AD18,Z18,V18,R18,N18,J18,F18)</f>
        <v>30256408</v>
      </c>
    </row>
    <row r="19" spans="1:38" ht="20.100000000000001" customHeight="1" x14ac:dyDescent="0.2">
      <c r="A19" s="267" t="s">
        <v>310</v>
      </c>
      <c r="B19" s="268" t="s">
        <v>311</v>
      </c>
      <c r="C19" s="487">
        <v>3539900</v>
      </c>
      <c r="D19" s="487">
        <v>5509746</v>
      </c>
      <c r="E19" s="487">
        <v>436200</v>
      </c>
      <c r="F19" s="487">
        <f>SUM(D19:E19)</f>
        <v>5945946</v>
      </c>
      <c r="G19" s="692">
        <v>465348</v>
      </c>
      <c r="H19" s="692">
        <v>757384</v>
      </c>
      <c r="I19" s="692">
        <v>28353</v>
      </c>
      <c r="J19" s="692">
        <f>SUM(H19:I19)</f>
        <v>785737</v>
      </c>
      <c r="K19" s="487"/>
      <c r="L19" s="487"/>
      <c r="M19" s="487"/>
      <c r="N19" s="487"/>
      <c r="O19" s="694"/>
      <c r="P19" s="694"/>
      <c r="Q19" s="694"/>
      <c r="R19" s="694"/>
      <c r="S19" s="269"/>
      <c r="T19" s="269"/>
      <c r="U19" s="269"/>
      <c r="V19" s="269"/>
      <c r="W19" s="692"/>
      <c r="X19" s="692"/>
      <c r="Y19" s="692"/>
      <c r="Z19" s="692"/>
      <c r="AA19" s="487"/>
      <c r="AB19" s="487"/>
      <c r="AC19" s="487"/>
      <c r="AD19" s="487"/>
      <c r="AE19" s="694"/>
      <c r="AF19" s="699"/>
      <c r="AG19" s="699"/>
      <c r="AH19" s="699"/>
      <c r="AI19" s="270">
        <f t="shared" si="3"/>
        <v>4005248</v>
      </c>
      <c r="AJ19" s="270">
        <f t="shared" si="1"/>
        <v>6267130</v>
      </c>
      <c r="AK19" s="270">
        <f t="shared" si="4"/>
        <v>464553</v>
      </c>
      <c r="AL19" s="271">
        <f t="shared" si="5"/>
        <v>6731683</v>
      </c>
    </row>
    <row r="20" spans="1:38" ht="20.100000000000001" customHeight="1" x14ac:dyDescent="0.2">
      <c r="A20" s="267" t="s">
        <v>312</v>
      </c>
      <c r="B20" s="268" t="s">
        <v>313</v>
      </c>
      <c r="C20" s="487"/>
      <c r="D20" s="487"/>
      <c r="E20" s="487"/>
      <c r="F20" s="487"/>
      <c r="G20" s="692"/>
      <c r="H20" s="692"/>
      <c r="I20" s="692"/>
      <c r="J20" s="692"/>
      <c r="K20" s="487">
        <v>1200000</v>
      </c>
      <c r="L20" s="487">
        <v>1200000</v>
      </c>
      <c r="M20" s="487"/>
      <c r="N20" s="487">
        <f>SUM(L20:M20)</f>
        <v>1200000</v>
      </c>
      <c r="O20" s="694"/>
      <c r="P20" s="694"/>
      <c r="Q20" s="694"/>
      <c r="R20" s="694"/>
      <c r="S20" s="269"/>
      <c r="T20" s="269"/>
      <c r="U20" s="269"/>
      <c r="V20" s="269"/>
      <c r="W20" s="692"/>
      <c r="X20" s="692"/>
      <c r="Y20" s="692"/>
      <c r="Z20" s="692"/>
      <c r="AA20" s="487"/>
      <c r="AB20" s="487"/>
      <c r="AC20" s="487"/>
      <c r="AD20" s="487"/>
      <c r="AE20" s="694"/>
      <c r="AF20" s="699"/>
      <c r="AG20" s="699"/>
      <c r="AH20" s="699"/>
      <c r="AI20" s="270">
        <f t="shared" si="3"/>
        <v>1200000</v>
      </c>
      <c r="AJ20" s="270">
        <f t="shared" si="1"/>
        <v>1200000</v>
      </c>
      <c r="AK20" s="707">
        <f t="shared" si="4"/>
        <v>0</v>
      </c>
      <c r="AL20" s="271">
        <f t="shared" si="5"/>
        <v>1200000</v>
      </c>
    </row>
    <row r="21" spans="1:38" ht="20.100000000000001" customHeight="1" x14ac:dyDescent="0.2">
      <c r="A21" s="267" t="s">
        <v>314</v>
      </c>
      <c r="B21" s="268" t="s">
        <v>315</v>
      </c>
      <c r="C21" s="487"/>
      <c r="D21" s="487"/>
      <c r="E21" s="487"/>
      <c r="F21" s="487"/>
      <c r="G21" s="692"/>
      <c r="H21" s="692"/>
      <c r="I21" s="692"/>
      <c r="J21" s="692"/>
      <c r="K21" s="487">
        <v>446700000</v>
      </c>
      <c r="L21" s="487">
        <v>588757662</v>
      </c>
      <c r="M21" s="487"/>
      <c r="N21" s="487">
        <f>SUM(L21:M21)</f>
        <v>588757662</v>
      </c>
      <c r="O21" s="694"/>
      <c r="P21" s="694"/>
      <c r="Q21" s="694"/>
      <c r="R21" s="694"/>
      <c r="S21" s="269"/>
      <c r="T21" s="269"/>
      <c r="U21" s="269"/>
      <c r="V21" s="269"/>
      <c r="W21" s="692"/>
      <c r="X21" s="692"/>
      <c r="Y21" s="692"/>
      <c r="Z21" s="692"/>
      <c r="AA21" s="487"/>
      <c r="AB21" s="487"/>
      <c r="AC21" s="487"/>
      <c r="AD21" s="487"/>
      <c r="AE21" s="694"/>
      <c r="AF21" s="699"/>
      <c r="AG21" s="699"/>
      <c r="AH21" s="699"/>
      <c r="AI21" s="270">
        <f t="shared" si="3"/>
        <v>446700000</v>
      </c>
      <c r="AJ21" s="270">
        <f t="shared" si="1"/>
        <v>588757662</v>
      </c>
      <c r="AK21" s="707">
        <f t="shared" si="4"/>
        <v>0</v>
      </c>
      <c r="AL21" s="271">
        <f t="shared" si="5"/>
        <v>588757662</v>
      </c>
    </row>
    <row r="22" spans="1:38" ht="20.100000000000001" customHeight="1" x14ac:dyDescent="0.2">
      <c r="A22" s="267" t="s">
        <v>316</v>
      </c>
      <c r="B22" s="268" t="s">
        <v>317</v>
      </c>
      <c r="C22" s="487"/>
      <c r="D22" s="487"/>
      <c r="E22" s="487"/>
      <c r="F22" s="487"/>
      <c r="G22" s="692"/>
      <c r="H22" s="692"/>
      <c r="I22" s="692"/>
      <c r="J22" s="692"/>
      <c r="K22" s="487">
        <v>202644500</v>
      </c>
      <c r="L22" s="487">
        <v>202644500</v>
      </c>
      <c r="M22" s="487">
        <v>12827000</v>
      </c>
      <c r="N22" s="487">
        <f>SUM(L22:M22)</f>
        <v>215471500</v>
      </c>
      <c r="O22" s="694"/>
      <c r="P22" s="694"/>
      <c r="Q22" s="694"/>
      <c r="R22" s="694"/>
      <c r="S22" s="269"/>
      <c r="T22" s="269"/>
      <c r="U22" s="269"/>
      <c r="V22" s="269"/>
      <c r="W22" s="692"/>
      <c r="X22" s="692"/>
      <c r="Y22" s="692"/>
      <c r="Z22" s="692"/>
      <c r="AA22" s="487"/>
      <c r="AB22" s="487"/>
      <c r="AC22" s="487"/>
      <c r="AD22" s="487"/>
      <c r="AE22" s="694"/>
      <c r="AF22" s="699"/>
      <c r="AG22" s="699"/>
      <c r="AH22" s="699"/>
      <c r="AI22" s="270">
        <f t="shared" si="3"/>
        <v>202644500</v>
      </c>
      <c r="AJ22" s="270">
        <f t="shared" si="1"/>
        <v>202644500</v>
      </c>
      <c r="AK22" s="270">
        <f t="shared" si="4"/>
        <v>12827000</v>
      </c>
      <c r="AL22" s="271">
        <f t="shared" si="5"/>
        <v>215471500</v>
      </c>
    </row>
    <row r="23" spans="1:38" ht="20.100000000000001" customHeight="1" x14ac:dyDescent="0.2">
      <c r="A23" s="267" t="s">
        <v>318</v>
      </c>
      <c r="B23" s="268" t="s">
        <v>319</v>
      </c>
      <c r="C23" s="487"/>
      <c r="D23" s="487"/>
      <c r="E23" s="487"/>
      <c r="F23" s="487"/>
      <c r="G23" s="692"/>
      <c r="H23" s="692"/>
      <c r="I23" s="692"/>
      <c r="J23" s="692"/>
      <c r="K23" s="487">
        <v>180000000</v>
      </c>
      <c r="L23" s="487">
        <v>390438199</v>
      </c>
      <c r="M23" s="487"/>
      <c r="N23" s="487">
        <f>SUM(L23:M23)</f>
        <v>390438199</v>
      </c>
      <c r="O23" s="694"/>
      <c r="P23" s="694"/>
      <c r="Q23" s="694"/>
      <c r="R23" s="694"/>
      <c r="S23" s="269"/>
      <c r="T23" s="269"/>
      <c r="U23" s="269"/>
      <c r="V23" s="269"/>
      <c r="W23" s="692"/>
      <c r="X23" s="692"/>
      <c r="Y23" s="692"/>
      <c r="Z23" s="692"/>
      <c r="AA23" s="487"/>
      <c r="AB23" s="487"/>
      <c r="AC23" s="487"/>
      <c r="AD23" s="487"/>
      <c r="AE23" s="694"/>
      <c r="AF23" s="699"/>
      <c r="AG23" s="699"/>
      <c r="AH23" s="699"/>
      <c r="AI23" s="270">
        <f t="shared" si="3"/>
        <v>180000000</v>
      </c>
      <c r="AJ23" s="270">
        <f t="shared" si="1"/>
        <v>390438199</v>
      </c>
      <c r="AK23" s="707">
        <f t="shared" si="4"/>
        <v>0</v>
      </c>
      <c r="AL23" s="271">
        <f t="shared" si="5"/>
        <v>390438199</v>
      </c>
    </row>
    <row r="24" spans="1:38" ht="20.100000000000001" customHeight="1" x14ac:dyDescent="0.2">
      <c r="A24" s="267" t="s">
        <v>320</v>
      </c>
      <c r="B24" s="268" t="s">
        <v>321</v>
      </c>
      <c r="C24" s="487"/>
      <c r="D24" s="487"/>
      <c r="E24" s="487"/>
      <c r="F24" s="487"/>
      <c r="G24" s="692"/>
      <c r="H24" s="692"/>
      <c r="I24" s="692"/>
      <c r="J24" s="692"/>
      <c r="K24" s="487">
        <v>1500000</v>
      </c>
      <c r="L24" s="487">
        <v>1500000</v>
      </c>
      <c r="M24" s="487"/>
      <c r="N24" s="487">
        <f>SUM(L24:M24)</f>
        <v>1500000</v>
      </c>
      <c r="O24" s="694"/>
      <c r="P24" s="694"/>
      <c r="Q24" s="694"/>
      <c r="R24" s="694"/>
      <c r="S24" s="269"/>
      <c r="T24" s="269"/>
      <c r="U24" s="269"/>
      <c r="V24" s="269"/>
      <c r="W24" s="692"/>
      <c r="X24" s="692"/>
      <c r="Y24" s="692"/>
      <c r="Z24" s="692"/>
      <c r="AA24" s="487"/>
      <c r="AB24" s="487"/>
      <c r="AC24" s="487"/>
      <c r="AD24" s="487"/>
      <c r="AE24" s="694"/>
      <c r="AF24" s="699"/>
      <c r="AG24" s="699"/>
      <c r="AH24" s="699"/>
      <c r="AI24" s="270">
        <f t="shared" si="3"/>
        <v>1500000</v>
      </c>
      <c r="AJ24" s="270">
        <f t="shared" si="1"/>
        <v>1500000</v>
      </c>
      <c r="AK24" s="707">
        <f t="shared" si="4"/>
        <v>0</v>
      </c>
      <c r="AL24" s="271">
        <f t="shared" si="5"/>
        <v>1500000</v>
      </c>
    </row>
    <row r="25" spans="1:38" ht="20.100000000000001" customHeight="1" x14ac:dyDescent="0.2">
      <c r="A25" s="267" t="s">
        <v>322</v>
      </c>
      <c r="B25" s="268" t="s">
        <v>323</v>
      </c>
      <c r="C25" s="487"/>
      <c r="D25" s="487"/>
      <c r="E25" s="487"/>
      <c r="F25" s="487"/>
      <c r="G25" s="692"/>
      <c r="H25" s="692"/>
      <c r="I25" s="692"/>
      <c r="J25" s="692"/>
      <c r="K25" s="487">
        <v>24765000</v>
      </c>
      <c r="L25" s="487">
        <v>33466000</v>
      </c>
      <c r="M25" s="487"/>
      <c r="N25" s="487">
        <f t="shared" ref="N25:N33" si="6">SUM(L25:M25)</f>
        <v>33466000</v>
      </c>
      <c r="O25" s="694"/>
      <c r="P25" s="694"/>
      <c r="Q25" s="694"/>
      <c r="R25" s="694"/>
      <c r="S25" s="269"/>
      <c r="T25" s="269"/>
      <c r="U25" s="269"/>
      <c r="V25" s="269"/>
      <c r="W25" s="692"/>
      <c r="X25" s="692"/>
      <c r="Y25" s="692"/>
      <c r="Z25" s="692"/>
      <c r="AA25" s="487"/>
      <c r="AB25" s="487"/>
      <c r="AC25" s="487"/>
      <c r="AD25" s="487"/>
      <c r="AE25" s="694"/>
      <c r="AF25" s="699"/>
      <c r="AG25" s="699"/>
      <c r="AH25" s="699"/>
      <c r="AI25" s="270">
        <f t="shared" si="3"/>
        <v>24765000</v>
      </c>
      <c r="AJ25" s="270">
        <f t="shared" si="1"/>
        <v>33466000</v>
      </c>
      <c r="AK25" s="707">
        <f t="shared" si="4"/>
        <v>0</v>
      </c>
      <c r="AL25" s="271">
        <f t="shared" si="5"/>
        <v>33466000</v>
      </c>
    </row>
    <row r="26" spans="1:38" ht="20.100000000000001" customHeight="1" x14ac:dyDescent="0.2">
      <c r="A26" s="267" t="s">
        <v>324</v>
      </c>
      <c r="B26" s="268" t="s">
        <v>325</v>
      </c>
      <c r="C26" s="487"/>
      <c r="D26" s="487"/>
      <c r="E26" s="487"/>
      <c r="F26" s="487"/>
      <c r="G26" s="692"/>
      <c r="H26" s="692">
        <v>505512</v>
      </c>
      <c r="I26" s="692"/>
      <c r="J26" s="692">
        <f>SUM(H26:I26)</f>
        <v>505512</v>
      </c>
      <c r="K26" s="487">
        <v>2300000</v>
      </c>
      <c r="L26" s="487">
        <v>2300000</v>
      </c>
      <c r="M26" s="487"/>
      <c r="N26" s="487">
        <f t="shared" si="6"/>
        <v>2300000</v>
      </c>
      <c r="O26" s="694"/>
      <c r="P26" s="694"/>
      <c r="Q26" s="694"/>
      <c r="R26" s="694"/>
      <c r="S26" s="269"/>
      <c r="T26" s="269"/>
      <c r="U26" s="269"/>
      <c r="V26" s="269"/>
      <c r="W26" s="692"/>
      <c r="X26" s="692"/>
      <c r="Y26" s="692"/>
      <c r="Z26" s="692"/>
      <c r="AA26" s="487"/>
      <c r="AB26" s="487"/>
      <c r="AC26" s="487"/>
      <c r="AD26" s="487"/>
      <c r="AE26" s="694"/>
      <c r="AF26" s="699"/>
      <c r="AG26" s="699"/>
      <c r="AH26" s="699"/>
      <c r="AI26" s="270">
        <f t="shared" si="3"/>
        <v>2300000</v>
      </c>
      <c r="AJ26" s="270">
        <f t="shared" si="1"/>
        <v>2805512</v>
      </c>
      <c r="AK26" s="707">
        <f t="shared" si="4"/>
        <v>0</v>
      </c>
      <c r="AL26" s="271">
        <f>+AH26+AD26+Z26+V26+R26+N26+J26+F26</f>
        <v>2805512</v>
      </c>
    </row>
    <row r="27" spans="1:38" ht="20.100000000000001" customHeight="1" x14ac:dyDescent="0.2">
      <c r="A27" s="267" t="s">
        <v>326</v>
      </c>
      <c r="B27" s="268" t="s">
        <v>327</v>
      </c>
      <c r="C27" s="487"/>
      <c r="D27" s="487"/>
      <c r="E27" s="487"/>
      <c r="F27" s="487"/>
      <c r="G27" s="692"/>
      <c r="H27" s="692"/>
      <c r="I27" s="692"/>
      <c r="J27" s="692"/>
      <c r="K27" s="487">
        <v>2540000</v>
      </c>
      <c r="L27" s="487">
        <v>16040000</v>
      </c>
      <c r="M27" s="487"/>
      <c r="N27" s="487">
        <f t="shared" si="6"/>
        <v>16040000</v>
      </c>
      <c r="O27" s="694"/>
      <c r="P27" s="694"/>
      <c r="Q27" s="694"/>
      <c r="R27" s="694"/>
      <c r="S27" s="269"/>
      <c r="T27" s="269"/>
      <c r="U27" s="269"/>
      <c r="V27" s="269"/>
      <c r="W27" s="692"/>
      <c r="X27" s="692"/>
      <c r="Y27" s="692"/>
      <c r="Z27" s="692"/>
      <c r="AA27" s="487"/>
      <c r="AB27" s="487"/>
      <c r="AC27" s="487"/>
      <c r="AD27" s="487"/>
      <c r="AE27" s="694"/>
      <c r="AF27" s="699"/>
      <c r="AG27" s="699"/>
      <c r="AH27" s="699"/>
      <c r="AI27" s="270">
        <f t="shared" si="3"/>
        <v>2540000</v>
      </c>
      <c r="AJ27" s="270">
        <f t="shared" si="1"/>
        <v>16040000</v>
      </c>
      <c r="AK27" s="707">
        <f t="shared" si="4"/>
        <v>0</v>
      </c>
      <c r="AL27" s="271">
        <f t="shared" ref="AL27:AL52" si="7">+AH27+AD27+Z27+V27+R27+N27+J27+F27</f>
        <v>16040000</v>
      </c>
    </row>
    <row r="28" spans="1:38" ht="20.100000000000001" customHeight="1" x14ac:dyDescent="0.2">
      <c r="A28" s="267" t="s">
        <v>328</v>
      </c>
      <c r="B28" s="268" t="s">
        <v>329</v>
      </c>
      <c r="C28" s="487"/>
      <c r="D28" s="487"/>
      <c r="E28" s="487"/>
      <c r="F28" s="487"/>
      <c r="G28" s="692"/>
      <c r="H28" s="692"/>
      <c r="I28" s="692"/>
      <c r="J28" s="692"/>
      <c r="K28" s="487">
        <v>50165000</v>
      </c>
      <c r="L28" s="487">
        <v>56769000</v>
      </c>
      <c r="M28" s="487"/>
      <c r="N28" s="487">
        <f t="shared" si="6"/>
        <v>56769000</v>
      </c>
      <c r="O28" s="694"/>
      <c r="P28" s="694"/>
      <c r="Q28" s="694"/>
      <c r="R28" s="694"/>
      <c r="S28" s="269"/>
      <c r="T28" s="269"/>
      <c r="U28" s="269"/>
      <c r="V28" s="269"/>
      <c r="W28" s="692"/>
      <c r="X28" s="692"/>
      <c r="Y28" s="692"/>
      <c r="Z28" s="692"/>
      <c r="AA28" s="487"/>
      <c r="AB28" s="487"/>
      <c r="AC28" s="487"/>
      <c r="AD28" s="487"/>
      <c r="AE28" s="694"/>
      <c r="AF28" s="699"/>
      <c r="AG28" s="699"/>
      <c r="AH28" s="699"/>
      <c r="AI28" s="270">
        <f t="shared" si="3"/>
        <v>50165000</v>
      </c>
      <c r="AJ28" s="270">
        <f t="shared" si="1"/>
        <v>56769000</v>
      </c>
      <c r="AK28" s="707">
        <f t="shared" si="4"/>
        <v>0</v>
      </c>
      <c r="AL28" s="271">
        <f t="shared" si="7"/>
        <v>56769000</v>
      </c>
    </row>
    <row r="29" spans="1:38" ht="20.100000000000001" customHeight="1" x14ac:dyDescent="0.2">
      <c r="A29" s="267" t="s">
        <v>330</v>
      </c>
      <c r="B29" s="268" t="s">
        <v>331</v>
      </c>
      <c r="C29" s="487">
        <v>624000</v>
      </c>
      <c r="D29" s="487">
        <v>624000</v>
      </c>
      <c r="E29" s="487">
        <v>-130000</v>
      </c>
      <c r="F29" s="487">
        <f>SUM(D29:E29)</f>
        <v>494000</v>
      </c>
      <c r="G29" s="692">
        <v>73008</v>
      </c>
      <c r="H29" s="692">
        <v>73008</v>
      </c>
      <c r="I29" s="692"/>
      <c r="J29" s="692">
        <f>SUM(H29:I29)</f>
        <v>73008</v>
      </c>
      <c r="K29" s="487">
        <v>46263500</v>
      </c>
      <c r="L29" s="487">
        <v>46263500</v>
      </c>
      <c r="M29" s="487"/>
      <c r="N29" s="487">
        <f t="shared" si="6"/>
        <v>46263500</v>
      </c>
      <c r="O29" s="694"/>
      <c r="P29" s="694"/>
      <c r="Q29" s="694"/>
      <c r="R29" s="694"/>
      <c r="S29" s="269"/>
      <c r="T29" s="269"/>
      <c r="U29" s="269"/>
      <c r="V29" s="269"/>
      <c r="W29" s="692"/>
      <c r="X29" s="692"/>
      <c r="Y29" s="692"/>
      <c r="Z29" s="692"/>
      <c r="AA29" s="487"/>
      <c r="AB29" s="487"/>
      <c r="AC29" s="487"/>
      <c r="AD29" s="487"/>
      <c r="AE29" s="694"/>
      <c r="AF29" s="699"/>
      <c r="AG29" s="699"/>
      <c r="AH29" s="699"/>
      <c r="AI29" s="270">
        <f t="shared" si="3"/>
        <v>46960508</v>
      </c>
      <c r="AJ29" s="270">
        <f t="shared" si="1"/>
        <v>46960508</v>
      </c>
      <c r="AK29" s="270">
        <f t="shared" si="4"/>
        <v>-130000</v>
      </c>
      <c r="AL29" s="271">
        <f t="shared" si="7"/>
        <v>46830508</v>
      </c>
    </row>
    <row r="30" spans="1:38" ht="20.100000000000001" customHeight="1" x14ac:dyDescent="0.2">
      <c r="A30" s="267" t="s">
        <v>332</v>
      </c>
      <c r="B30" s="268" t="s">
        <v>333</v>
      </c>
      <c r="C30" s="487"/>
      <c r="D30" s="487"/>
      <c r="E30" s="487"/>
      <c r="F30" s="487"/>
      <c r="G30" s="692"/>
      <c r="H30" s="692"/>
      <c r="I30" s="692"/>
      <c r="J30" s="692"/>
      <c r="K30" s="487">
        <v>332700000</v>
      </c>
      <c r="L30" s="487">
        <v>333552667</v>
      </c>
      <c r="M30" s="487">
        <v>11430000</v>
      </c>
      <c r="N30" s="487">
        <f t="shared" si="6"/>
        <v>344982667</v>
      </c>
      <c r="O30" s="694"/>
      <c r="P30" s="694"/>
      <c r="Q30" s="694"/>
      <c r="R30" s="694"/>
      <c r="S30" s="269"/>
      <c r="T30" s="269"/>
      <c r="U30" s="269"/>
      <c r="V30" s="269"/>
      <c r="W30" s="692"/>
      <c r="X30" s="692"/>
      <c r="Y30" s="692"/>
      <c r="Z30" s="692"/>
      <c r="AA30" s="487"/>
      <c r="AB30" s="487"/>
      <c r="AC30" s="487"/>
      <c r="AD30" s="487"/>
      <c r="AE30" s="694"/>
      <c r="AF30" s="699"/>
      <c r="AG30" s="699"/>
      <c r="AH30" s="699"/>
      <c r="AI30" s="270">
        <f t="shared" si="3"/>
        <v>332700000</v>
      </c>
      <c r="AJ30" s="270">
        <f t="shared" si="1"/>
        <v>333552667</v>
      </c>
      <c r="AK30" s="270">
        <f t="shared" si="4"/>
        <v>11430000</v>
      </c>
      <c r="AL30" s="271">
        <f t="shared" si="7"/>
        <v>344982667</v>
      </c>
    </row>
    <row r="31" spans="1:38" ht="20.100000000000001" customHeight="1" x14ac:dyDescent="0.2">
      <c r="A31" s="267" t="s">
        <v>334</v>
      </c>
      <c r="B31" s="268" t="s">
        <v>335</v>
      </c>
      <c r="C31" s="487">
        <v>15000000</v>
      </c>
      <c r="D31" s="487">
        <v>15190728</v>
      </c>
      <c r="E31" s="487">
        <v>130000</v>
      </c>
      <c r="F31" s="487">
        <f>SUM(D31:E31)</f>
        <v>15320728</v>
      </c>
      <c r="G31" s="692">
        <v>1755000</v>
      </c>
      <c r="H31" s="692">
        <v>1822860</v>
      </c>
      <c r="I31" s="692"/>
      <c r="J31" s="692">
        <f>SUM(H31:I31)</f>
        <v>1822860</v>
      </c>
      <c r="K31" s="487">
        <v>408060000</v>
      </c>
      <c r="L31" s="487">
        <v>472954796</v>
      </c>
      <c r="M31" s="487">
        <v>12700000</v>
      </c>
      <c r="N31" s="487">
        <f t="shared" si="6"/>
        <v>485654796</v>
      </c>
      <c r="O31" s="694"/>
      <c r="P31" s="694"/>
      <c r="Q31" s="694"/>
      <c r="R31" s="694"/>
      <c r="S31" s="269"/>
      <c r="T31" s="269"/>
      <c r="U31" s="269"/>
      <c r="V31" s="269"/>
      <c r="W31" s="692"/>
      <c r="X31" s="692"/>
      <c r="Y31" s="692"/>
      <c r="Z31" s="692"/>
      <c r="AA31" s="487"/>
      <c r="AB31" s="487"/>
      <c r="AC31" s="487"/>
      <c r="AD31" s="487"/>
      <c r="AE31" s="694"/>
      <c r="AF31" s="699"/>
      <c r="AG31" s="699"/>
      <c r="AH31" s="699"/>
      <c r="AI31" s="270">
        <f t="shared" si="3"/>
        <v>424815000</v>
      </c>
      <c r="AJ31" s="270">
        <f t="shared" si="1"/>
        <v>489968384</v>
      </c>
      <c r="AK31" s="270">
        <f t="shared" si="4"/>
        <v>12830000</v>
      </c>
      <c r="AL31" s="271">
        <f t="shared" si="7"/>
        <v>502798384</v>
      </c>
    </row>
    <row r="32" spans="1:38" ht="20.100000000000001" customHeight="1" x14ac:dyDescent="0.2">
      <c r="A32" s="267" t="s">
        <v>336</v>
      </c>
      <c r="B32" s="268" t="s">
        <v>337</v>
      </c>
      <c r="C32" s="487"/>
      <c r="D32" s="487"/>
      <c r="E32" s="487"/>
      <c r="F32" s="487"/>
      <c r="G32" s="692"/>
      <c r="H32" s="692"/>
      <c r="I32" s="692"/>
      <c r="J32" s="692"/>
      <c r="K32" s="487">
        <v>82886000</v>
      </c>
      <c r="L32" s="487">
        <v>110587958</v>
      </c>
      <c r="M32" s="487"/>
      <c r="N32" s="487">
        <f t="shared" si="6"/>
        <v>110587958</v>
      </c>
      <c r="O32" s="694"/>
      <c r="P32" s="694"/>
      <c r="Q32" s="694"/>
      <c r="R32" s="694"/>
      <c r="S32" s="269"/>
      <c r="T32" s="269"/>
      <c r="U32" s="269"/>
      <c r="V32" s="269"/>
      <c r="W32" s="692"/>
      <c r="X32" s="692"/>
      <c r="Y32" s="692"/>
      <c r="Z32" s="692"/>
      <c r="AA32" s="487"/>
      <c r="AB32" s="487"/>
      <c r="AC32" s="487"/>
      <c r="AD32" s="487"/>
      <c r="AE32" s="694"/>
      <c r="AF32" s="699"/>
      <c r="AG32" s="699"/>
      <c r="AH32" s="699"/>
      <c r="AI32" s="270">
        <f t="shared" si="3"/>
        <v>82886000</v>
      </c>
      <c r="AJ32" s="270">
        <f t="shared" si="1"/>
        <v>110587958</v>
      </c>
      <c r="AK32" s="707">
        <f t="shared" si="4"/>
        <v>0</v>
      </c>
      <c r="AL32" s="271">
        <f t="shared" si="7"/>
        <v>110587958</v>
      </c>
    </row>
    <row r="33" spans="1:40" ht="20.100000000000001" customHeight="1" x14ac:dyDescent="0.2">
      <c r="A33" s="267" t="s">
        <v>338</v>
      </c>
      <c r="B33" s="268" t="s">
        <v>339</v>
      </c>
      <c r="C33" s="487"/>
      <c r="D33" s="487"/>
      <c r="E33" s="487"/>
      <c r="F33" s="487"/>
      <c r="G33" s="692"/>
      <c r="H33" s="692"/>
      <c r="I33" s="692"/>
      <c r="J33" s="692"/>
      <c r="K33" s="269">
        <v>1680000</v>
      </c>
      <c r="L33" s="269">
        <v>1680000</v>
      </c>
      <c r="M33" s="487"/>
      <c r="N33" s="487">
        <f t="shared" si="6"/>
        <v>1680000</v>
      </c>
      <c r="O33" s="694"/>
      <c r="P33" s="694"/>
      <c r="Q33" s="694"/>
      <c r="R33" s="694"/>
      <c r="S33" s="269"/>
      <c r="T33" s="269"/>
      <c r="U33" s="269"/>
      <c r="V33" s="269"/>
      <c r="W33" s="692"/>
      <c r="X33" s="692"/>
      <c r="Y33" s="692"/>
      <c r="Z33" s="692"/>
      <c r="AA33" s="487"/>
      <c r="AB33" s="487"/>
      <c r="AC33" s="487"/>
      <c r="AD33" s="487"/>
      <c r="AE33" s="694"/>
      <c r="AF33" s="699"/>
      <c r="AG33" s="699"/>
      <c r="AH33" s="699"/>
      <c r="AI33" s="270">
        <f t="shared" si="3"/>
        <v>1680000</v>
      </c>
      <c r="AJ33" s="270">
        <f t="shared" si="1"/>
        <v>1680000</v>
      </c>
      <c r="AK33" s="707">
        <f t="shared" si="4"/>
        <v>0</v>
      </c>
      <c r="AL33" s="271">
        <f t="shared" si="7"/>
        <v>1680000</v>
      </c>
      <c r="AN33" s="272"/>
    </row>
    <row r="34" spans="1:40" ht="20.100000000000001" customHeight="1" x14ac:dyDescent="0.2">
      <c r="A34" s="267" t="s">
        <v>340</v>
      </c>
      <c r="B34" s="268" t="s">
        <v>341</v>
      </c>
      <c r="C34" s="487"/>
      <c r="D34" s="487"/>
      <c r="E34" s="487"/>
      <c r="F34" s="487"/>
      <c r="G34" s="692"/>
      <c r="H34" s="692"/>
      <c r="I34" s="692"/>
      <c r="J34" s="692"/>
      <c r="K34" s="487"/>
      <c r="L34" s="487"/>
      <c r="M34" s="487"/>
      <c r="N34" s="487"/>
      <c r="O34" s="694"/>
      <c r="P34" s="694"/>
      <c r="Q34" s="694"/>
      <c r="R34" s="694"/>
      <c r="S34" s="269"/>
      <c r="T34" s="269"/>
      <c r="U34" s="269"/>
      <c r="V34" s="269"/>
      <c r="W34" s="692"/>
      <c r="X34" s="692"/>
      <c r="Y34" s="692"/>
      <c r="Z34" s="692"/>
      <c r="AA34" s="487"/>
      <c r="AB34" s="487"/>
      <c r="AC34" s="487"/>
      <c r="AD34" s="487"/>
      <c r="AE34" s="694"/>
      <c r="AF34" s="699"/>
      <c r="AG34" s="699"/>
      <c r="AH34" s="699"/>
      <c r="AI34" s="707">
        <f t="shared" si="1"/>
        <v>0</v>
      </c>
      <c r="AJ34" s="707">
        <f t="shared" si="1"/>
        <v>0</v>
      </c>
      <c r="AK34" s="707">
        <f t="shared" si="4"/>
        <v>0</v>
      </c>
      <c r="AL34" s="708">
        <f t="shared" si="7"/>
        <v>0</v>
      </c>
    </row>
    <row r="35" spans="1:40" ht="20.100000000000001" customHeight="1" x14ac:dyDescent="0.2">
      <c r="A35" s="267" t="s">
        <v>342</v>
      </c>
      <c r="B35" s="268" t="s">
        <v>343</v>
      </c>
      <c r="C35" s="487"/>
      <c r="D35" s="487"/>
      <c r="E35" s="487"/>
      <c r="F35" s="487"/>
      <c r="G35" s="692"/>
      <c r="H35" s="692"/>
      <c r="I35" s="692"/>
      <c r="J35" s="692"/>
      <c r="K35" s="487"/>
      <c r="L35" s="487"/>
      <c r="M35" s="487"/>
      <c r="N35" s="487"/>
      <c r="O35" s="694"/>
      <c r="P35" s="694"/>
      <c r="Q35" s="694"/>
      <c r="R35" s="694"/>
      <c r="S35" s="269"/>
      <c r="T35" s="269"/>
      <c r="U35" s="269"/>
      <c r="V35" s="269"/>
      <c r="W35" s="692"/>
      <c r="X35" s="692"/>
      <c r="Y35" s="692"/>
      <c r="Z35" s="692"/>
      <c r="AA35" s="487"/>
      <c r="AB35" s="487"/>
      <c r="AC35" s="487"/>
      <c r="AD35" s="487"/>
      <c r="AE35" s="694"/>
      <c r="AF35" s="699"/>
      <c r="AG35" s="699"/>
      <c r="AH35" s="699"/>
      <c r="AI35" s="707">
        <f t="shared" si="1"/>
        <v>0</v>
      </c>
      <c r="AJ35" s="707">
        <f t="shared" si="1"/>
        <v>0</v>
      </c>
      <c r="AK35" s="707">
        <f t="shared" si="4"/>
        <v>0</v>
      </c>
      <c r="AL35" s="708">
        <f t="shared" si="7"/>
        <v>0</v>
      </c>
    </row>
    <row r="36" spans="1:40" ht="20.100000000000001" customHeight="1" x14ac:dyDescent="0.2">
      <c r="A36" s="267" t="s">
        <v>344</v>
      </c>
      <c r="B36" s="268" t="s">
        <v>345</v>
      </c>
      <c r="C36" s="487"/>
      <c r="D36" s="487"/>
      <c r="E36" s="487"/>
      <c r="F36" s="487"/>
      <c r="G36" s="692"/>
      <c r="H36" s="692"/>
      <c r="I36" s="692"/>
      <c r="J36" s="692"/>
      <c r="K36" s="487">
        <v>1890000</v>
      </c>
      <c r="L36" s="487">
        <v>1910250</v>
      </c>
      <c r="M36" s="487"/>
      <c r="N36" s="487">
        <f t="shared" ref="N36:N42" si="8">SUM(L36:M36)</f>
        <v>1910250</v>
      </c>
      <c r="O36" s="694"/>
      <c r="P36" s="694"/>
      <c r="Q36" s="694"/>
      <c r="R36" s="694"/>
      <c r="S36" s="269"/>
      <c r="T36" s="269"/>
      <c r="U36" s="269"/>
      <c r="V36" s="269"/>
      <c r="W36" s="692"/>
      <c r="X36" s="692"/>
      <c r="Y36" s="692"/>
      <c r="Z36" s="692"/>
      <c r="AA36" s="487"/>
      <c r="AB36" s="487"/>
      <c r="AC36" s="487"/>
      <c r="AD36" s="487"/>
      <c r="AE36" s="694"/>
      <c r="AF36" s="699"/>
      <c r="AG36" s="699"/>
      <c r="AH36" s="699"/>
      <c r="AI36" s="270">
        <f t="shared" si="3"/>
        <v>1890000</v>
      </c>
      <c r="AJ36" s="270">
        <f t="shared" si="1"/>
        <v>1910250</v>
      </c>
      <c r="AK36" s="707">
        <f t="shared" si="4"/>
        <v>0</v>
      </c>
      <c r="AL36" s="271">
        <f t="shared" si="7"/>
        <v>1910250</v>
      </c>
    </row>
    <row r="37" spans="1:40" ht="20.100000000000001" customHeight="1" x14ac:dyDescent="0.2">
      <c r="A37" s="267" t="s">
        <v>346</v>
      </c>
      <c r="B37" s="268" t="s">
        <v>347</v>
      </c>
      <c r="C37" s="487"/>
      <c r="D37" s="487"/>
      <c r="E37" s="487"/>
      <c r="F37" s="487"/>
      <c r="G37" s="692"/>
      <c r="H37" s="692"/>
      <c r="I37" s="692"/>
      <c r="J37" s="692"/>
      <c r="K37" s="487">
        <v>1915000</v>
      </c>
      <c r="L37" s="487">
        <v>961504</v>
      </c>
      <c r="M37" s="487"/>
      <c r="N37" s="487">
        <f t="shared" si="8"/>
        <v>961504</v>
      </c>
      <c r="O37" s="694"/>
      <c r="P37" s="694"/>
      <c r="Q37" s="694"/>
      <c r="R37" s="694"/>
      <c r="S37" s="269"/>
      <c r="T37" s="269"/>
      <c r="U37" s="269"/>
      <c r="V37" s="269"/>
      <c r="W37" s="692"/>
      <c r="X37" s="692"/>
      <c r="Y37" s="692"/>
      <c r="Z37" s="692"/>
      <c r="AA37" s="487"/>
      <c r="AB37" s="487"/>
      <c r="AC37" s="487"/>
      <c r="AD37" s="487"/>
      <c r="AE37" s="694"/>
      <c r="AF37" s="699"/>
      <c r="AG37" s="699"/>
      <c r="AH37" s="699"/>
      <c r="AI37" s="270">
        <f t="shared" si="3"/>
        <v>1915000</v>
      </c>
      <c r="AJ37" s="270">
        <f t="shared" si="1"/>
        <v>961504</v>
      </c>
      <c r="AK37" s="707">
        <f t="shared" si="4"/>
        <v>0</v>
      </c>
      <c r="AL37" s="271">
        <f t="shared" si="7"/>
        <v>961504</v>
      </c>
    </row>
    <row r="38" spans="1:40" ht="20.100000000000001" customHeight="1" x14ac:dyDescent="0.2">
      <c r="A38" s="267" t="s">
        <v>348</v>
      </c>
      <c r="B38" s="268" t="s">
        <v>349</v>
      </c>
      <c r="C38" s="487"/>
      <c r="D38" s="487"/>
      <c r="E38" s="487"/>
      <c r="F38" s="487"/>
      <c r="G38" s="692"/>
      <c r="H38" s="692"/>
      <c r="I38" s="692"/>
      <c r="J38" s="692"/>
      <c r="K38" s="487">
        <v>996000</v>
      </c>
      <c r="L38" s="487">
        <v>996000</v>
      </c>
      <c r="M38" s="487"/>
      <c r="N38" s="487">
        <f t="shared" si="8"/>
        <v>996000</v>
      </c>
      <c r="O38" s="694"/>
      <c r="P38" s="694"/>
      <c r="Q38" s="694"/>
      <c r="R38" s="694"/>
      <c r="S38" s="269"/>
      <c r="T38" s="269"/>
      <c r="U38" s="269"/>
      <c r="V38" s="269"/>
      <c r="W38" s="692"/>
      <c r="X38" s="692"/>
      <c r="Y38" s="692"/>
      <c r="Z38" s="692"/>
      <c r="AA38" s="487"/>
      <c r="AB38" s="487"/>
      <c r="AC38" s="487"/>
      <c r="AD38" s="487"/>
      <c r="AE38" s="694"/>
      <c r="AF38" s="699"/>
      <c r="AG38" s="699"/>
      <c r="AH38" s="699"/>
      <c r="AI38" s="270">
        <f t="shared" si="3"/>
        <v>996000</v>
      </c>
      <c r="AJ38" s="270">
        <f t="shared" si="1"/>
        <v>996000</v>
      </c>
      <c r="AK38" s="707">
        <f t="shared" si="4"/>
        <v>0</v>
      </c>
      <c r="AL38" s="271">
        <f t="shared" si="7"/>
        <v>996000</v>
      </c>
    </row>
    <row r="39" spans="1:40" ht="20.100000000000001" customHeight="1" x14ac:dyDescent="0.2">
      <c r="A39" s="267" t="s">
        <v>350</v>
      </c>
      <c r="B39" s="268" t="s">
        <v>351</v>
      </c>
      <c r="C39" s="487"/>
      <c r="D39" s="487"/>
      <c r="E39" s="487"/>
      <c r="F39" s="487"/>
      <c r="G39" s="692"/>
      <c r="H39" s="692"/>
      <c r="I39" s="692"/>
      <c r="J39" s="692"/>
      <c r="K39" s="487">
        <v>500000</v>
      </c>
      <c r="L39" s="487">
        <v>500000</v>
      </c>
      <c r="M39" s="487"/>
      <c r="N39" s="487">
        <f t="shared" si="8"/>
        <v>500000</v>
      </c>
      <c r="O39" s="694"/>
      <c r="P39" s="694"/>
      <c r="Q39" s="694"/>
      <c r="R39" s="694"/>
      <c r="S39" s="269"/>
      <c r="T39" s="269"/>
      <c r="U39" s="269"/>
      <c r="V39" s="269"/>
      <c r="W39" s="692"/>
      <c r="X39" s="692"/>
      <c r="Y39" s="692"/>
      <c r="Z39" s="692"/>
      <c r="AA39" s="487"/>
      <c r="AB39" s="487"/>
      <c r="AC39" s="487"/>
      <c r="AD39" s="487"/>
      <c r="AE39" s="694"/>
      <c r="AF39" s="699"/>
      <c r="AG39" s="699"/>
      <c r="AH39" s="699"/>
      <c r="AI39" s="270">
        <f t="shared" si="3"/>
        <v>500000</v>
      </c>
      <c r="AJ39" s="270">
        <f t="shared" si="1"/>
        <v>500000</v>
      </c>
      <c r="AK39" s="707">
        <f t="shared" si="4"/>
        <v>0</v>
      </c>
      <c r="AL39" s="271">
        <f t="shared" si="7"/>
        <v>500000</v>
      </c>
    </row>
    <row r="40" spans="1:40" ht="20.100000000000001" customHeight="1" x14ac:dyDescent="0.2">
      <c r="A40" s="267" t="s">
        <v>352</v>
      </c>
      <c r="B40" s="268" t="s">
        <v>353</v>
      </c>
      <c r="C40" s="487">
        <v>866142</v>
      </c>
      <c r="D40" s="487">
        <v>4439872</v>
      </c>
      <c r="E40" s="487"/>
      <c r="F40" s="487">
        <f>SUM(D40:E40)</f>
        <v>4439872</v>
      </c>
      <c r="G40" s="692">
        <v>363440</v>
      </c>
      <c r="H40" s="692">
        <v>1552045</v>
      </c>
      <c r="I40" s="692"/>
      <c r="J40" s="692">
        <f>SUM(H40:I40)</f>
        <v>1552045</v>
      </c>
      <c r="K40" s="487">
        <v>88935000</v>
      </c>
      <c r="L40" s="487">
        <v>84172665</v>
      </c>
      <c r="M40" s="487"/>
      <c r="N40" s="487">
        <f t="shared" si="8"/>
        <v>84172665</v>
      </c>
      <c r="O40" s="694"/>
      <c r="P40" s="694"/>
      <c r="Q40" s="694"/>
      <c r="R40" s="694"/>
      <c r="S40" s="269"/>
      <c r="T40" s="269"/>
      <c r="U40" s="269"/>
      <c r="V40" s="269"/>
      <c r="W40" s="692"/>
      <c r="X40" s="692"/>
      <c r="Y40" s="692"/>
      <c r="Z40" s="692"/>
      <c r="AA40" s="487"/>
      <c r="AB40" s="487"/>
      <c r="AC40" s="487"/>
      <c r="AD40" s="487"/>
      <c r="AE40" s="694"/>
      <c r="AF40" s="699"/>
      <c r="AG40" s="699"/>
      <c r="AH40" s="699"/>
      <c r="AI40" s="270">
        <f t="shared" si="3"/>
        <v>90164582</v>
      </c>
      <c r="AJ40" s="270">
        <f t="shared" si="1"/>
        <v>90164582</v>
      </c>
      <c r="AK40" s="707">
        <f t="shared" si="4"/>
        <v>0</v>
      </c>
      <c r="AL40" s="271">
        <f t="shared" si="7"/>
        <v>90164582</v>
      </c>
    </row>
    <row r="41" spans="1:40" ht="20.100000000000001" customHeight="1" x14ac:dyDescent="0.2">
      <c r="A41" s="267" t="s">
        <v>354</v>
      </c>
      <c r="B41" s="268" t="s">
        <v>355</v>
      </c>
      <c r="C41" s="487"/>
      <c r="D41" s="487">
        <v>32627</v>
      </c>
      <c r="E41" s="487"/>
      <c r="F41" s="487">
        <f>SUM(D41:E41)</f>
        <v>32627</v>
      </c>
      <c r="G41" s="692"/>
      <c r="H41" s="692">
        <v>12720</v>
      </c>
      <c r="I41" s="692"/>
      <c r="J41" s="692">
        <f>SUM(H41:I41)</f>
        <v>12720</v>
      </c>
      <c r="K41" s="487">
        <v>86033020</v>
      </c>
      <c r="L41" s="487">
        <v>92324973</v>
      </c>
      <c r="M41" s="487"/>
      <c r="N41" s="487">
        <f t="shared" si="8"/>
        <v>92324973</v>
      </c>
      <c r="O41" s="694"/>
      <c r="P41" s="694"/>
      <c r="Q41" s="694"/>
      <c r="R41" s="694"/>
      <c r="S41" s="269"/>
      <c r="T41" s="269"/>
      <c r="U41" s="269"/>
      <c r="V41" s="269"/>
      <c r="W41" s="692"/>
      <c r="X41" s="692"/>
      <c r="Y41" s="692"/>
      <c r="Z41" s="692"/>
      <c r="AA41" s="487"/>
      <c r="AB41" s="487"/>
      <c r="AC41" s="487"/>
      <c r="AD41" s="487"/>
      <c r="AE41" s="694"/>
      <c r="AF41" s="699"/>
      <c r="AG41" s="699"/>
      <c r="AH41" s="699"/>
      <c r="AI41" s="270">
        <f t="shared" si="3"/>
        <v>86033020</v>
      </c>
      <c r="AJ41" s="270">
        <f t="shared" si="1"/>
        <v>92370320</v>
      </c>
      <c r="AK41" s="707">
        <f t="shared" si="4"/>
        <v>0</v>
      </c>
      <c r="AL41" s="271">
        <f t="shared" si="7"/>
        <v>92370320</v>
      </c>
    </row>
    <row r="42" spans="1:40" ht="20.100000000000001" customHeight="1" x14ac:dyDescent="0.2">
      <c r="A42" s="267" t="s">
        <v>356</v>
      </c>
      <c r="B42" s="268" t="s">
        <v>357</v>
      </c>
      <c r="C42" s="487"/>
      <c r="D42" s="487"/>
      <c r="E42" s="487"/>
      <c r="F42" s="487"/>
      <c r="G42" s="692"/>
      <c r="H42" s="692"/>
      <c r="I42" s="692"/>
      <c r="J42" s="692"/>
      <c r="K42" s="487">
        <v>5760000</v>
      </c>
      <c r="L42" s="487">
        <v>7315200</v>
      </c>
      <c r="M42" s="487"/>
      <c r="N42" s="487">
        <f t="shared" si="8"/>
        <v>7315200</v>
      </c>
      <c r="O42" s="694"/>
      <c r="P42" s="694"/>
      <c r="Q42" s="694"/>
      <c r="R42" s="694"/>
      <c r="S42" s="269"/>
      <c r="T42" s="269"/>
      <c r="U42" s="269"/>
      <c r="V42" s="269"/>
      <c r="W42" s="692"/>
      <c r="X42" s="692"/>
      <c r="Y42" s="692"/>
      <c r="Z42" s="692"/>
      <c r="AA42" s="487"/>
      <c r="AB42" s="487"/>
      <c r="AC42" s="487"/>
      <c r="AD42" s="487"/>
      <c r="AE42" s="694"/>
      <c r="AF42" s="699"/>
      <c r="AG42" s="699"/>
      <c r="AH42" s="699"/>
      <c r="AI42" s="270">
        <f t="shared" si="3"/>
        <v>5760000</v>
      </c>
      <c r="AJ42" s="270">
        <f t="shared" si="1"/>
        <v>7315200</v>
      </c>
      <c r="AK42" s="707">
        <f t="shared" si="4"/>
        <v>0</v>
      </c>
      <c r="AL42" s="271">
        <f t="shared" si="7"/>
        <v>7315200</v>
      </c>
    </row>
    <row r="43" spans="1:40" ht="20.100000000000001" customHeight="1" x14ac:dyDescent="0.2">
      <c r="A43" s="267" t="s">
        <v>358</v>
      </c>
      <c r="B43" s="273" t="s">
        <v>359</v>
      </c>
      <c r="C43" s="487"/>
      <c r="D43" s="487"/>
      <c r="E43" s="487"/>
      <c r="F43" s="487"/>
      <c r="G43" s="692"/>
      <c r="H43" s="692"/>
      <c r="I43" s="692"/>
      <c r="J43" s="692"/>
      <c r="K43" s="487"/>
      <c r="L43" s="487"/>
      <c r="M43" s="487"/>
      <c r="N43" s="487"/>
      <c r="O43" s="694"/>
      <c r="P43" s="694"/>
      <c r="Q43" s="694"/>
      <c r="R43" s="694"/>
      <c r="S43" s="269"/>
      <c r="T43" s="269"/>
      <c r="U43" s="269"/>
      <c r="V43" s="269"/>
      <c r="W43" s="692"/>
      <c r="X43" s="692"/>
      <c r="Y43" s="692"/>
      <c r="Z43" s="692"/>
      <c r="AA43" s="269">
        <v>1000000</v>
      </c>
      <c r="AB43" s="269">
        <v>1001731</v>
      </c>
      <c r="AC43" s="487"/>
      <c r="AD43" s="487">
        <f t="shared" ref="AD43:AD45" si="9">SUM(AB43:AC43)</f>
        <v>1001731</v>
      </c>
      <c r="AE43" s="694"/>
      <c r="AF43" s="699"/>
      <c r="AG43" s="699"/>
      <c r="AH43" s="699"/>
      <c r="AI43" s="688">
        <f t="shared" si="3"/>
        <v>1000000</v>
      </c>
      <c r="AJ43" s="688">
        <f t="shared" si="1"/>
        <v>1001731</v>
      </c>
      <c r="AK43" s="707">
        <f t="shared" si="4"/>
        <v>0</v>
      </c>
      <c r="AL43" s="271">
        <f t="shared" si="7"/>
        <v>1001731</v>
      </c>
    </row>
    <row r="44" spans="1:40" ht="20.100000000000001" customHeight="1" x14ac:dyDescent="0.2">
      <c r="A44" s="267" t="s">
        <v>597</v>
      </c>
      <c r="B44" s="273" t="s">
        <v>598</v>
      </c>
      <c r="C44" s="487"/>
      <c r="D44" s="487"/>
      <c r="E44" s="487"/>
      <c r="F44" s="487"/>
      <c r="G44" s="692"/>
      <c r="H44" s="692"/>
      <c r="I44" s="692"/>
      <c r="J44" s="692"/>
      <c r="K44" s="487"/>
      <c r="L44" s="487"/>
      <c r="M44" s="487"/>
      <c r="N44" s="487"/>
      <c r="O44" s="694"/>
      <c r="P44" s="694"/>
      <c r="Q44" s="694"/>
      <c r="R44" s="694"/>
      <c r="S44" s="269"/>
      <c r="T44" s="269"/>
      <c r="U44" s="269"/>
      <c r="V44" s="269"/>
      <c r="W44" s="692"/>
      <c r="X44" s="692"/>
      <c r="Y44" s="692"/>
      <c r="Z44" s="692"/>
      <c r="AA44" s="487">
        <v>1000000</v>
      </c>
      <c r="AB44" s="487">
        <v>1000000</v>
      </c>
      <c r="AC44" s="487"/>
      <c r="AD44" s="487">
        <f t="shared" si="9"/>
        <v>1000000</v>
      </c>
      <c r="AE44" s="694"/>
      <c r="AF44" s="699"/>
      <c r="AG44" s="699"/>
      <c r="AH44" s="699"/>
      <c r="AI44" s="688">
        <f t="shared" si="3"/>
        <v>1000000</v>
      </c>
      <c r="AJ44" s="688">
        <f t="shared" si="1"/>
        <v>1000000</v>
      </c>
      <c r="AK44" s="707">
        <f t="shared" si="4"/>
        <v>0</v>
      </c>
      <c r="AL44" s="271">
        <f t="shared" si="7"/>
        <v>1000000</v>
      </c>
    </row>
    <row r="45" spans="1:40" ht="20.100000000000001" customHeight="1" x14ac:dyDescent="0.2">
      <c r="A45" s="267" t="s">
        <v>360</v>
      </c>
      <c r="B45" s="268" t="s">
        <v>361</v>
      </c>
      <c r="C45" s="487"/>
      <c r="D45" s="487"/>
      <c r="E45" s="487"/>
      <c r="F45" s="487"/>
      <c r="G45" s="692"/>
      <c r="H45" s="692"/>
      <c r="I45" s="692"/>
      <c r="J45" s="692"/>
      <c r="K45" s="487"/>
      <c r="L45" s="487"/>
      <c r="M45" s="487"/>
      <c r="N45" s="487"/>
      <c r="O45" s="694"/>
      <c r="P45" s="694"/>
      <c r="Q45" s="694"/>
      <c r="R45" s="694"/>
      <c r="S45" s="269"/>
      <c r="T45" s="269"/>
      <c r="U45" s="269"/>
      <c r="V45" s="269"/>
      <c r="W45" s="692"/>
      <c r="X45" s="692"/>
      <c r="Y45" s="692"/>
      <c r="Z45" s="692"/>
      <c r="AA45" s="269">
        <v>4300000</v>
      </c>
      <c r="AB45" s="269">
        <v>4300000</v>
      </c>
      <c r="AC45" s="487">
        <v>-779792</v>
      </c>
      <c r="AD45" s="487">
        <f t="shared" si="9"/>
        <v>3520208</v>
      </c>
      <c r="AE45" s="694"/>
      <c r="AF45" s="699"/>
      <c r="AG45" s="699"/>
      <c r="AH45" s="699"/>
      <c r="AI45" s="270">
        <f t="shared" si="3"/>
        <v>4300000</v>
      </c>
      <c r="AJ45" s="270">
        <f t="shared" si="1"/>
        <v>4300000</v>
      </c>
      <c r="AK45" s="270">
        <f t="shared" si="4"/>
        <v>-779792</v>
      </c>
      <c r="AL45" s="271">
        <f t="shared" si="7"/>
        <v>3520208</v>
      </c>
    </row>
    <row r="46" spans="1:40" ht="20.100000000000001" customHeight="1" x14ac:dyDescent="0.2">
      <c r="A46" s="267" t="s">
        <v>362</v>
      </c>
      <c r="B46" s="268" t="s">
        <v>363</v>
      </c>
      <c r="C46" s="487"/>
      <c r="D46" s="487"/>
      <c r="E46" s="487"/>
      <c r="F46" s="487"/>
      <c r="G46" s="692"/>
      <c r="H46" s="692"/>
      <c r="I46" s="692"/>
      <c r="J46" s="692"/>
      <c r="K46" s="487">
        <v>250000</v>
      </c>
      <c r="L46" s="487">
        <v>250000</v>
      </c>
      <c r="M46" s="487"/>
      <c r="N46" s="488">
        <f t="shared" ref="N46:N47" si="10">SUM(L46:M46)</f>
        <v>250000</v>
      </c>
      <c r="O46" s="694"/>
      <c r="P46" s="694"/>
      <c r="Q46" s="694"/>
      <c r="R46" s="694"/>
      <c r="S46" s="269"/>
      <c r="T46" s="269"/>
      <c r="U46" s="269"/>
      <c r="V46" s="269"/>
      <c r="W46" s="692"/>
      <c r="X46" s="692"/>
      <c r="Y46" s="692"/>
      <c r="Z46" s="692"/>
      <c r="AA46" s="487"/>
      <c r="AB46" s="487"/>
      <c r="AC46" s="487"/>
      <c r="AD46" s="487"/>
      <c r="AE46" s="694"/>
      <c r="AF46" s="699"/>
      <c r="AG46" s="699"/>
      <c r="AH46" s="699"/>
      <c r="AI46" s="270">
        <f t="shared" si="3"/>
        <v>250000</v>
      </c>
      <c r="AJ46" s="270">
        <f t="shared" si="1"/>
        <v>250000</v>
      </c>
      <c r="AK46" s="707">
        <f t="shared" si="4"/>
        <v>0</v>
      </c>
      <c r="AL46" s="271">
        <f t="shared" si="7"/>
        <v>250000</v>
      </c>
    </row>
    <row r="47" spans="1:40" ht="20.100000000000001" customHeight="1" x14ac:dyDescent="0.2">
      <c r="A47" s="274">
        <v>104012</v>
      </c>
      <c r="B47" s="268" t="s">
        <v>364</v>
      </c>
      <c r="C47" s="487"/>
      <c r="D47" s="487"/>
      <c r="E47" s="487"/>
      <c r="F47" s="487"/>
      <c r="G47" s="692"/>
      <c r="H47" s="692"/>
      <c r="I47" s="692"/>
      <c r="J47" s="692"/>
      <c r="K47" s="487">
        <v>2240000</v>
      </c>
      <c r="L47" s="487">
        <v>2240000</v>
      </c>
      <c r="M47" s="487"/>
      <c r="N47" s="487">
        <f t="shared" si="10"/>
        <v>2240000</v>
      </c>
      <c r="O47" s="694"/>
      <c r="P47" s="694"/>
      <c r="Q47" s="694"/>
      <c r="R47" s="694"/>
      <c r="S47" s="269"/>
      <c r="T47" s="269"/>
      <c r="U47" s="269"/>
      <c r="V47" s="269"/>
      <c r="W47" s="692"/>
      <c r="X47" s="692"/>
      <c r="Y47" s="692"/>
      <c r="Z47" s="692"/>
      <c r="AA47" s="487">
        <v>1000000</v>
      </c>
      <c r="AB47" s="487">
        <v>1000000</v>
      </c>
      <c r="AC47" s="487"/>
      <c r="AD47" s="487">
        <f t="shared" ref="AD47:AD51" si="11">SUM(AB47:AC47)</f>
        <v>1000000</v>
      </c>
      <c r="AE47" s="694"/>
      <c r="AF47" s="699"/>
      <c r="AG47" s="699"/>
      <c r="AH47" s="699"/>
      <c r="AI47" s="270">
        <f t="shared" si="3"/>
        <v>3240000</v>
      </c>
      <c r="AJ47" s="270">
        <f t="shared" si="1"/>
        <v>3240000</v>
      </c>
      <c r="AK47" s="707">
        <f t="shared" si="4"/>
        <v>0</v>
      </c>
      <c r="AL47" s="271">
        <f t="shared" si="7"/>
        <v>3240000</v>
      </c>
    </row>
    <row r="48" spans="1:40" ht="20.100000000000001" customHeight="1" x14ac:dyDescent="0.2">
      <c r="A48" s="267">
        <v>107013</v>
      </c>
      <c r="B48" s="268" t="s">
        <v>365</v>
      </c>
      <c r="C48" s="487"/>
      <c r="D48" s="487"/>
      <c r="E48" s="487"/>
      <c r="F48" s="487"/>
      <c r="G48" s="692"/>
      <c r="H48" s="692"/>
      <c r="I48" s="692"/>
      <c r="J48" s="692"/>
      <c r="K48" s="487"/>
      <c r="L48" s="487"/>
      <c r="M48" s="487"/>
      <c r="N48" s="487"/>
      <c r="O48" s="694"/>
      <c r="P48" s="694"/>
      <c r="Q48" s="694"/>
      <c r="R48" s="694"/>
      <c r="S48" s="269"/>
      <c r="T48" s="269"/>
      <c r="U48" s="269"/>
      <c r="V48" s="269"/>
      <c r="W48" s="692"/>
      <c r="X48" s="692"/>
      <c r="Y48" s="692"/>
      <c r="Z48" s="692"/>
      <c r="AA48" s="487">
        <v>960000</v>
      </c>
      <c r="AB48" s="487">
        <v>960000</v>
      </c>
      <c r="AC48" s="487"/>
      <c r="AD48" s="487">
        <f t="shared" si="11"/>
        <v>960000</v>
      </c>
      <c r="AE48" s="694"/>
      <c r="AF48" s="699"/>
      <c r="AG48" s="699"/>
      <c r="AH48" s="699"/>
      <c r="AI48" s="270">
        <f t="shared" si="3"/>
        <v>960000</v>
      </c>
      <c r="AJ48" s="270">
        <f t="shared" si="1"/>
        <v>960000</v>
      </c>
      <c r="AK48" s="707">
        <f t="shared" si="4"/>
        <v>0</v>
      </c>
      <c r="AL48" s="271">
        <f t="shared" si="7"/>
        <v>960000</v>
      </c>
    </row>
    <row r="49" spans="1:39" ht="20.100000000000001" customHeight="1" x14ac:dyDescent="0.2">
      <c r="A49" s="267" t="s">
        <v>366</v>
      </c>
      <c r="B49" s="268" t="s">
        <v>367</v>
      </c>
      <c r="C49" s="487"/>
      <c r="D49" s="487"/>
      <c r="E49" s="487"/>
      <c r="F49" s="487"/>
      <c r="G49" s="692"/>
      <c r="H49" s="692"/>
      <c r="I49" s="692"/>
      <c r="J49" s="692"/>
      <c r="K49" s="487"/>
      <c r="L49" s="487"/>
      <c r="M49" s="487"/>
      <c r="N49" s="487"/>
      <c r="O49" s="694"/>
      <c r="P49" s="694"/>
      <c r="Q49" s="694"/>
      <c r="R49" s="694"/>
      <c r="S49" s="269"/>
      <c r="T49" s="269"/>
      <c r="U49" s="269"/>
      <c r="V49" s="269"/>
      <c r="W49" s="692"/>
      <c r="X49" s="692"/>
      <c r="Y49" s="692"/>
      <c r="Z49" s="692"/>
      <c r="AA49" s="487">
        <v>15000000</v>
      </c>
      <c r="AB49" s="487">
        <v>15000000</v>
      </c>
      <c r="AC49" s="487">
        <v>5981745</v>
      </c>
      <c r="AD49" s="487">
        <f t="shared" si="11"/>
        <v>20981745</v>
      </c>
      <c r="AE49" s="694"/>
      <c r="AF49" s="699"/>
      <c r="AG49" s="699"/>
      <c r="AH49" s="699"/>
      <c r="AI49" s="270">
        <f t="shared" si="3"/>
        <v>15000000</v>
      </c>
      <c r="AJ49" s="270">
        <f t="shared" si="1"/>
        <v>15000000</v>
      </c>
      <c r="AK49" s="270">
        <f t="shared" si="4"/>
        <v>5981745</v>
      </c>
      <c r="AL49" s="271">
        <f t="shared" si="7"/>
        <v>20981745</v>
      </c>
    </row>
    <row r="50" spans="1:39" ht="20.100000000000001" customHeight="1" x14ac:dyDescent="0.2">
      <c r="A50" s="267" t="s">
        <v>368</v>
      </c>
      <c r="B50" s="268" t="s">
        <v>369</v>
      </c>
      <c r="C50" s="487"/>
      <c r="D50" s="487"/>
      <c r="E50" s="487"/>
      <c r="F50" s="487"/>
      <c r="G50" s="692"/>
      <c r="H50" s="692"/>
      <c r="I50" s="692"/>
      <c r="J50" s="692"/>
      <c r="K50" s="487"/>
      <c r="L50" s="487"/>
      <c r="M50" s="487"/>
      <c r="N50" s="487"/>
      <c r="O50" s="694"/>
      <c r="P50" s="694"/>
      <c r="Q50" s="694"/>
      <c r="R50" s="694"/>
      <c r="S50" s="269"/>
      <c r="T50" s="269"/>
      <c r="U50" s="269"/>
      <c r="V50" s="269"/>
      <c r="W50" s="692"/>
      <c r="X50" s="692"/>
      <c r="Y50" s="692"/>
      <c r="Z50" s="692"/>
      <c r="AA50" s="487">
        <v>24200000</v>
      </c>
      <c r="AB50" s="487">
        <v>23566125</v>
      </c>
      <c r="AC50" s="487">
        <v>-6296877</v>
      </c>
      <c r="AD50" s="487">
        <f t="shared" si="11"/>
        <v>17269248</v>
      </c>
      <c r="AE50" s="694"/>
      <c r="AF50" s="699"/>
      <c r="AG50" s="699"/>
      <c r="AH50" s="699"/>
      <c r="AI50" s="270">
        <f t="shared" si="3"/>
        <v>24200000</v>
      </c>
      <c r="AJ50" s="270">
        <f t="shared" si="1"/>
        <v>23566125</v>
      </c>
      <c r="AK50" s="270">
        <f t="shared" si="4"/>
        <v>-6296877</v>
      </c>
      <c r="AL50" s="271">
        <f t="shared" si="7"/>
        <v>17269248</v>
      </c>
    </row>
    <row r="51" spans="1:39" ht="20.100000000000001" customHeight="1" x14ac:dyDescent="0.2">
      <c r="A51" s="267" t="s">
        <v>370</v>
      </c>
      <c r="B51" s="268" t="s">
        <v>371</v>
      </c>
      <c r="C51" s="487"/>
      <c r="D51" s="487"/>
      <c r="E51" s="487"/>
      <c r="F51" s="487"/>
      <c r="G51" s="692"/>
      <c r="H51" s="692"/>
      <c r="I51" s="692"/>
      <c r="J51" s="692"/>
      <c r="K51" s="487"/>
      <c r="L51" s="487"/>
      <c r="M51" s="487"/>
      <c r="N51" s="487"/>
      <c r="O51" s="694"/>
      <c r="P51" s="694"/>
      <c r="Q51" s="694"/>
      <c r="R51" s="694"/>
      <c r="S51" s="269"/>
      <c r="T51" s="269"/>
      <c r="U51" s="269"/>
      <c r="V51" s="269"/>
      <c r="W51" s="692"/>
      <c r="X51" s="692"/>
      <c r="Y51" s="692"/>
      <c r="Z51" s="692"/>
      <c r="AA51" s="487">
        <v>14500000</v>
      </c>
      <c r="AB51" s="487">
        <v>14500000</v>
      </c>
      <c r="AC51" s="487">
        <v>678545</v>
      </c>
      <c r="AD51" s="487">
        <f t="shared" si="11"/>
        <v>15178545</v>
      </c>
      <c r="AE51" s="694"/>
      <c r="AF51" s="699"/>
      <c r="AG51" s="699"/>
      <c r="AH51" s="699"/>
      <c r="AI51" s="270">
        <f t="shared" si="3"/>
        <v>14500000</v>
      </c>
      <c r="AJ51" s="270">
        <f t="shared" si="1"/>
        <v>14500000</v>
      </c>
      <c r="AK51" s="270">
        <f t="shared" si="4"/>
        <v>678545</v>
      </c>
      <c r="AL51" s="271">
        <f t="shared" si="7"/>
        <v>15178545</v>
      </c>
    </row>
    <row r="52" spans="1:39" ht="20.100000000000001" customHeight="1" x14ac:dyDescent="0.2">
      <c r="A52" s="267">
        <v>107060</v>
      </c>
      <c r="B52" s="268" t="s">
        <v>372</v>
      </c>
      <c r="C52" s="487"/>
      <c r="D52" s="487"/>
      <c r="E52" s="487"/>
      <c r="F52" s="487"/>
      <c r="G52" s="692"/>
      <c r="H52" s="692"/>
      <c r="I52" s="692"/>
      <c r="J52" s="692"/>
      <c r="K52" s="487">
        <v>2300000</v>
      </c>
      <c r="L52" s="487">
        <v>2300000</v>
      </c>
      <c r="M52" s="487"/>
      <c r="N52" s="487">
        <f t="shared" ref="N52" si="12">SUM(L52:M52)</f>
        <v>2300000</v>
      </c>
      <c r="O52" s="692">
        <v>5300000</v>
      </c>
      <c r="P52" s="692">
        <v>5300000</v>
      </c>
      <c r="Q52" s="692"/>
      <c r="R52" s="692">
        <f>SUM(P52:Q52)</f>
        <v>5300000</v>
      </c>
      <c r="S52" s="487"/>
      <c r="T52" s="487"/>
      <c r="U52" s="487"/>
      <c r="V52" s="487"/>
      <c r="W52" s="692"/>
      <c r="X52" s="692"/>
      <c r="Y52" s="692"/>
      <c r="Z52" s="692"/>
      <c r="AA52" s="487"/>
      <c r="AB52" s="487"/>
      <c r="AC52" s="487"/>
      <c r="AD52" s="487"/>
      <c r="AE52" s="694"/>
      <c r="AF52" s="699"/>
      <c r="AG52" s="699"/>
      <c r="AH52" s="699"/>
      <c r="AI52" s="270">
        <f t="shared" si="3"/>
        <v>7600000</v>
      </c>
      <c r="AJ52" s="270">
        <f t="shared" si="1"/>
        <v>7600000</v>
      </c>
      <c r="AK52" s="707">
        <f t="shared" si="4"/>
        <v>0</v>
      </c>
      <c r="AL52" s="271">
        <f t="shared" si="7"/>
        <v>7600000</v>
      </c>
    </row>
    <row r="53" spans="1:39" s="275" customFormat="1" ht="20.100000000000001" customHeight="1" x14ac:dyDescent="0.2">
      <c r="A53" s="491"/>
      <c r="B53" s="492" t="s">
        <v>373</v>
      </c>
      <c r="C53" s="493">
        <f t="shared" ref="C53:AL53" si="13">SUM(C8:C52)</f>
        <v>307044492</v>
      </c>
      <c r="D53" s="493">
        <f t="shared" si="13"/>
        <v>330299552</v>
      </c>
      <c r="E53" s="493">
        <f t="shared" si="13"/>
        <v>263305</v>
      </c>
      <c r="F53" s="493">
        <f t="shared" si="13"/>
        <v>330562857</v>
      </c>
      <c r="G53" s="693">
        <f t="shared" si="13"/>
        <v>40466326</v>
      </c>
      <c r="H53" s="693">
        <f t="shared" si="13"/>
        <v>47290786</v>
      </c>
      <c r="I53" s="693">
        <f t="shared" si="13"/>
        <v>28353</v>
      </c>
      <c r="J53" s="693">
        <f t="shared" si="13"/>
        <v>47319139</v>
      </c>
      <c r="K53" s="493">
        <f t="shared" si="13"/>
        <v>2352316790</v>
      </c>
      <c r="L53" s="493">
        <f t="shared" si="13"/>
        <v>2842056649</v>
      </c>
      <c r="M53" s="493">
        <f t="shared" si="13"/>
        <v>38829895</v>
      </c>
      <c r="N53" s="493">
        <f t="shared" si="13"/>
        <v>2880886544</v>
      </c>
      <c r="O53" s="693">
        <f t="shared" si="13"/>
        <v>5300000</v>
      </c>
      <c r="P53" s="693">
        <f t="shared" si="13"/>
        <v>5300000</v>
      </c>
      <c r="Q53" s="702">
        <f t="shared" si="13"/>
        <v>0</v>
      </c>
      <c r="R53" s="693">
        <f t="shared" si="13"/>
        <v>5300000</v>
      </c>
      <c r="S53" s="493">
        <f t="shared" si="13"/>
        <v>1278558119</v>
      </c>
      <c r="T53" s="493">
        <f t="shared" si="13"/>
        <v>1567904422</v>
      </c>
      <c r="U53" s="501">
        <f t="shared" si="13"/>
        <v>0</v>
      </c>
      <c r="V53" s="493">
        <f t="shared" si="13"/>
        <v>1567904422</v>
      </c>
      <c r="W53" s="693">
        <f t="shared" si="13"/>
        <v>22620418</v>
      </c>
      <c r="X53" s="693">
        <f t="shared" si="13"/>
        <v>21770418</v>
      </c>
      <c r="Y53" s="702">
        <f t="shared" si="13"/>
        <v>0</v>
      </c>
      <c r="Z53" s="693">
        <f t="shared" si="13"/>
        <v>21770418</v>
      </c>
      <c r="AA53" s="493">
        <f t="shared" si="13"/>
        <v>70226730</v>
      </c>
      <c r="AB53" s="493">
        <f t="shared" si="13"/>
        <v>134894586</v>
      </c>
      <c r="AC53" s="493">
        <f t="shared" si="13"/>
        <v>-416379</v>
      </c>
      <c r="AD53" s="493">
        <f t="shared" si="13"/>
        <v>134478207</v>
      </c>
      <c r="AE53" s="702">
        <f t="shared" si="13"/>
        <v>0</v>
      </c>
      <c r="AF53" s="702">
        <v>0</v>
      </c>
      <c r="AG53" s="702">
        <f t="shared" si="13"/>
        <v>0</v>
      </c>
      <c r="AH53" s="702">
        <f t="shared" si="13"/>
        <v>0</v>
      </c>
      <c r="AI53" s="494">
        <f t="shared" si="13"/>
        <v>4076532875</v>
      </c>
      <c r="AJ53" s="494">
        <f t="shared" si="1"/>
        <v>4949516413</v>
      </c>
      <c r="AK53" s="494">
        <f t="shared" si="4"/>
        <v>38705174</v>
      </c>
      <c r="AL53" s="495">
        <f t="shared" si="13"/>
        <v>4988221587</v>
      </c>
      <c r="AM53" s="418"/>
    </row>
    <row r="54" spans="1:39" ht="20.100000000000001" customHeight="1" x14ac:dyDescent="0.2">
      <c r="A54" s="276"/>
      <c r="B54" s="277" t="s">
        <v>374</v>
      </c>
      <c r="C54" s="487"/>
      <c r="D54" s="487"/>
      <c r="E54" s="487"/>
      <c r="F54" s="487"/>
      <c r="G54" s="694"/>
      <c r="H54" s="694"/>
      <c r="I54" s="694"/>
      <c r="J54" s="694"/>
      <c r="K54" s="487"/>
      <c r="L54" s="487"/>
      <c r="M54" s="487"/>
      <c r="N54" s="487"/>
      <c r="O54" s="694"/>
      <c r="P54" s="694"/>
      <c r="Q54" s="694"/>
      <c r="R54" s="694"/>
      <c r="S54" s="487"/>
      <c r="T54" s="487"/>
      <c r="U54" s="487"/>
      <c r="V54" s="487"/>
      <c r="W54" s="692"/>
      <c r="X54" s="692"/>
      <c r="Y54" s="692"/>
      <c r="Z54" s="692"/>
      <c r="AA54" s="487"/>
      <c r="AB54" s="487"/>
      <c r="AC54" s="487"/>
      <c r="AD54" s="487"/>
      <c r="AE54" s="694"/>
      <c r="AF54" s="703"/>
      <c r="AG54" s="703"/>
      <c r="AH54" s="703"/>
      <c r="AI54" s="707"/>
      <c r="AJ54" s="707"/>
      <c r="AK54" s="707"/>
      <c r="AL54" s="708"/>
    </row>
    <row r="55" spans="1:39" ht="20.100000000000001" customHeight="1" x14ac:dyDescent="0.2">
      <c r="A55" s="267" t="s">
        <v>375</v>
      </c>
      <c r="B55" s="268" t="s">
        <v>376</v>
      </c>
      <c r="C55" s="487"/>
      <c r="D55" s="487"/>
      <c r="E55" s="487"/>
      <c r="F55" s="487"/>
      <c r="G55" s="692"/>
      <c r="H55" s="692"/>
      <c r="I55" s="692"/>
      <c r="J55" s="692"/>
      <c r="K55" s="487">
        <v>22627000</v>
      </c>
      <c r="L55" s="487">
        <v>83763000</v>
      </c>
      <c r="M55" s="487"/>
      <c r="N55" s="487">
        <f t="shared" ref="N55" si="14">SUM(L55:M55)</f>
        <v>83763000</v>
      </c>
      <c r="O55" s="694"/>
      <c r="P55" s="694"/>
      <c r="Q55" s="694"/>
      <c r="R55" s="694"/>
      <c r="S55" s="269"/>
      <c r="T55" s="269"/>
      <c r="U55" s="269"/>
      <c r="V55" s="269"/>
      <c r="W55" s="692"/>
      <c r="X55" s="692"/>
      <c r="Y55" s="692"/>
      <c r="Z55" s="692"/>
      <c r="AA55" s="487">
        <v>6900000</v>
      </c>
      <c r="AB55" s="487">
        <v>6900000</v>
      </c>
      <c r="AC55" s="487"/>
      <c r="AD55" s="487">
        <f>SUM(AB55:AC55)</f>
        <v>6900000</v>
      </c>
      <c r="AE55" s="694"/>
      <c r="AF55" s="699"/>
      <c r="AG55" s="699"/>
      <c r="AH55" s="699"/>
      <c r="AI55" s="270">
        <f t="shared" ref="AI55:AI68" si="15">+AE55+AA55+W55+S55+O55+K55+G55+C55</f>
        <v>29527000</v>
      </c>
      <c r="AJ55" s="270">
        <f t="shared" si="1"/>
        <v>90663000</v>
      </c>
      <c r="AK55" s="707">
        <f t="shared" si="4"/>
        <v>0</v>
      </c>
      <c r="AL55" s="271">
        <f t="shared" ref="AL55:AL68" si="16">+AH55+AD55+Z55+V55+R55+N55+J55+F55</f>
        <v>90663000</v>
      </c>
    </row>
    <row r="56" spans="1:39" ht="20.100000000000001" customHeight="1" x14ac:dyDescent="0.2">
      <c r="A56" s="267" t="s">
        <v>377</v>
      </c>
      <c r="B56" s="278" t="s">
        <v>378</v>
      </c>
      <c r="C56" s="487"/>
      <c r="D56" s="487"/>
      <c r="E56" s="487"/>
      <c r="F56" s="487"/>
      <c r="G56" s="692"/>
      <c r="H56" s="692"/>
      <c r="I56" s="692"/>
      <c r="J56" s="692"/>
      <c r="K56" s="487"/>
      <c r="L56" s="487"/>
      <c r="M56" s="487"/>
      <c r="N56" s="487"/>
      <c r="O56" s="694"/>
      <c r="P56" s="694"/>
      <c r="Q56" s="694"/>
      <c r="R56" s="694"/>
      <c r="S56" s="269"/>
      <c r="T56" s="269"/>
      <c r="U56" s="269"/>
      <c r="V56" s="269"/>
      <c r="W56" s="692"/>
      <c r="X56" s="692"/>
      <c r="Y56" s="692"/>
      <c r="Z56" s="692"/>
      <c r="AA56" s="487">
        <v>500000</v>
      </c>
      <c r="AB56" s="487">
        <v>500000</v>
      </c>
      <c r="AC56" s="487"/>
      <c r="AD56" s="487">
        <f t="shared" ref="AD56:AD58" si="17">SUM(AB56:AC56)</f>
        <v>500000</v>
      </c>
      <c r="AE56" s="694">
        <v>155000000</v>
      </c>
      <c r="AF56" s="699">
        <v>155000000</v>
      </c>
      <c r="AG56" s="699"/>
      <c r="AH56" s="699">
        <f>AE56-AG56</f>
        <v>155000000</v>
      </c>
      <c r="AI56" s="270">
        <f t="shared" si="15"/>
        <v>155500000</v>
      </c>
      <c r="AJ56" s="270">
        <f t="shared" si="1"/>
        <v>155500000</v>
      </c>
      <c r="AK56" s="707">
        <f t="shared" si="4"/>
        <v>0</v>
      </c>
      <c r="AL56" s="271">
        <f t="shared" si="16"/>
        <v>155500000</v>
      </c>
    </row>
    <row r="57" spans="1:39" ht="20.100000000000001" customHeight="1" x14ac:dyDescent="0.2">
      <c r="A57" s="267" t="s">
        <v>379</v>
      </c>
      <c r="B57" s="268" t="s">
        <v>380</v>
      </c>
      <c r="C57" s="487"/>
      <c r="D57" s="487"/>
      <c r="E57" s="487"/>
      <c r="F57" s="487"/>
      <c r="G57" s="692"/>
      <c r="H57" s="692"/>
      <c r="I57" s="692"/>
      <c r="J57" s="692"/>
      <c r="K57" s="487"/>
      <c r="L57" s="487"/>
      <c r="M57" s="487"/>
      <c r="N57" s="487"/>
      <c r="O57" s="694"/>
      <c r="P57" s="694"/>
      <c r="Q57" s="694"/>
      <c r="R57" s="694"/>
      <c r="S57" s="269"/>
      <c r="T57" s="269"/>
      <c r="U57" s="269"/>
      <c r="V57" s="269"/>
      <c r="W57" s="692"/>
      <c r="X57" s="692"/>
      <c r="Y57" s="692"/>
      <c r="Z57" s="692"/>
      <c r="AA57" s="487">
        <v>4000000</v>
      </c>
      <c r="AB57" s="487">
        <v>4000000</v>
      </c>
      <c r="AC57" s="487"/>
      <c r="AD57" s="487">
        <f t="shared" si="17"/>
        <v>4000000</v>
      </c>
      <c r="AE57" s="694"/>
      <c r="AF57" s="699"/>
      <c r="AG57" s="699"/>
      <c r="AH57" s="699"/>
      <c r="AI57" s="270">
        <f t="shared" si="15"/>
        <v>4000000</v>
      </c>
      <c r="AJ57" s="270">
        <f t="shared" si="1"/>
        <v>4000000</v>
      </c>
      <c r="AK57" s="707">
        <f t="shared" si="4"/>
        <v>0</v>
      </c>
      <c r="AL57" s="271">
        <f t="shared" si="16"/>
        <v>4000000</v>
      </c>
    </row>
    <row r="58" spans="1:39" ht="20.100000000000001" customHeight="1" x14ac:dyDescent="0.2">
      <c r="A58" s="267" t="s">
        <v>381</v>
      </c>
      <c r="B58" s="268" t="s">
        <v>382</v>
      </c>
      <c r="C58" s="487"/>
      <c r="D58" s="487">
        <v>35433</v>
      </c>
      <c r="E58" s="487"/>
      <c r="F58" s="487">
        <f>SUM(D58:E58)</f>
        <v>35433</v>
      </c>
      <c r="G58" s="692"/>
      <c r="H58" s="692">
        <v>14868</v>
      </c>
      <c r="I58" s="692"/>
      <c r="J58" s="692">
        <f>SUM(H58:I58)</f>
        <v>14868</v>
      </c>
      <c r="K58" s="487"/>
      <c r="L58" s="487">
        <v>8965612</v>
      </c>
      <c r="M58" s="487"/>
      <c r="N58" s="487">
        <f t="shared" ref="N58:N61" si="18">SUM(L58:M58)</f>
        <v>8965612</v>
      </c>
      <c r="O58" s="694"/>
      <c r="P58" s="694"/>
      <c r="Q58" s="694"/>
      <c r="R58" s="694"/>
      <c r="S58" s="269"/>
      <c r="T58" s="269"/>
      <c r="U58" s="269"/>
      <c r="V58" s="269"/>
      <c r="W58" s="692"/>
      <c r="X58" s="692"/>
      <c r="Y58" s="692"/>
      <c r="Z58" s="692"/>
      <c r="AA58" s="487">
        <v>10500000</v>
      </c>
      <c r="AB58" s="487">
        <v>10500000</v>
      </c>
      <c r="AC58" s="487"/>
      <c r="AD58" s="487">
        <f t="shared" si="17"/>
        <v>10500000</v>
      </c>
      <c r="AE58" s="694"/>
      <c r="AF58" s="699"/>
      <c r="AG58" s="699"/>
      <c r="AH58" s="699"/>
      <c r="AI58" s="270">
        <f t="shared" si="15"/>
        <v>10500000</v>
      </c>
      <c r="AJ58" s="270">
        <f t="shared" si="1"/>
        <v>19515913</v>
      </c>
      <c r="AK58" s="707">
        <f t="shared" si="4"/>
        <v>0</v>
      </c>
      <c r="AL58" s="271">
        <f t="shared" si="16"/>
        <v>19515913</v>
      </c>
    </row>
    <row r="59" spans="1:39" ht="20.100000000000001" customHeight="1" x14ac:dyDescent="0.2">
      <c r="A59" s="267" t="s">
        <v>383</v>
      </c>
      <c r="B59" s="268" t="s">
        <v>384</v>
      </c>
      <c r="C59" s="487">
        <v>2000000</v>
      </c>
      <c r="D59" s="487">
        <v>2000000</v>
      </c>
      <c r="E59" s="487"/>
      <c r="F59" s="487">
        <f>SUM(D59:E59)</f>
        <v>2000000</v>
      </c>
      <c r="G59" s="692">
        <v>234000</v>
      </c>
      <c r="H59" s="692">
        <v>234000</v>
      </c>
      <c r="I59" s="692"/>
      <c r="J59" s="692">
        <f>SUM(H59:I59)</f>
        <v>234000</v>
      </c>
      <c r="K59" s="487">
        <v>2110000</v>
      </c>
      <c r="L59" s="487">
        <v>2110000</v>
      </c>
      <c r="M59" s="487">
        <v>4166107</v>
      </c>
      <c r="N59" s="487">
        <f t="shared" si="18"/>
        <v>6276107</v>
      </c>
      <c r="O59" s="694"/>
      <c r="P59" s="694"/>
      <c r="Q59" s="694"/>
      <c r="R59" s="694"/>
      <c r="S59" s="269"/>
      <c r="T59" s="269"/>
      <c r="U59" s="269"/>
      <c r="V59" s="269"/>
      <c r="W59" s="692"/>
      <c r="X59" s="692"/>
      <c r="Y59" s="692"/>
      <c r="Z59" s="692"/>
      <c r="AA59" s="487"/>
      <c r="AB59" s="487"/>
      <c r="AC59" s="487"/>
      <c r="AD59" s="487"/>
      <c r="AE59" s="694"/>
      <c r="AF59" s="699"/>
      <c r="AG59" s="699"/>
      <c r="AH59" s="699"/>
      <c r="AI59" s="270">
        <f t="shared" si="15"/>
        <v>4344000</v>
      </c>
      <c r="AJ59" s="270">
        <f t="shared" si="1"/>
        <v>4344000</v>
      </c>
      <c r="AK59" s="270">
        <f t="shared" si="4"/>
        <v>4166107</v>
      </c>
      <c r="AL59" s="271">
        <f t="shared" si="16"/>
        <v>8510107</v>
      </c>
    </row>
    <row r="60" spans="1:39" ht="20.100000000000001" customHeight="1" x14ac:dyDescent="0.2">
      <c r="A60" s="267" t="s">
        <v>385</v>
      </c>
      <c r="B60" s="268" t="s">
        <v>386</v>
      </c>
      <c r="C60" s="487"/>
      <c r="D60" s="487"/>
      <c r="E60" s="487"/>
      <c r="F60" s="487"/>
      <c r="G60" s="692"/>
      <c r="H60" s="692"/>
      <c r="I60" s="692"/>
      <c r="J60" s="692"/>
      <c r="K60" s="487">
        <v>20850000</v>
      </c>
      <c r="L60" s="487">
        <v>20850000</v>
      </c>
      <c r="M60" s="487"/>
      <c r="N60" s="487">
        <f t="shared" si="18"/>
        <v>20850000</v>
      </c>
      <c r="O60" s="694"/>
      <c r="P60" s="694"/>
      <c r="Q60" s="694"/>
      <c r="R60" s="694"/>
      <c r="S60" s="269"/>
      <c r="T60" s="269"/>
      <c r="U60" s="269"/>
      <c r="V60" s="269"/>
      <c r="W60" s="692"/>
      <c r="X60" s="692"/>
      <c r="Y60" s="692"/>
      <c r="Z60" s="692"/>
      <c r="AA60" s="487"/>
      <c r="AB60" s="487"/>
      <c r="AC60" s="487"/>
      <c r="AD60" s="487"/>
      <c r="AE60" s="694"/>
      <c r="AF60" s="699"/>
      <c r="AG60" s="699"/>
      <c r="AH60" s="699"/>
      <c r="AI60" s="270">
        <f t="shared" si="15"/>
        <v>20850000</v>
      </c>
      <c r="AJ60" s="270">
        <f t="shared" si="1"/>
        <v>20850000</v>
      </c>
      <c r="AK60" s="707">
        <f t="shared" si="4"/>
        <v>0</v>
      </c>
      <c r="AL60" s="271">
        <f t="shared" si="16"/>
        <v>20850000</v>
      </c>
    </row>
    <row r="61" spans="1:39" ht="20.100000000000001" customHeight="1" x14ac:dyDescent="0.2">
      <c r="A61" s="267" t="s">
        <v>387</v>
      </c>
      <c r="B61" s="268" t="s">
        <v>388</v>
      </c>
      <c r="C61" s="269">
        <v>50519016</v>
      </c>
      <c r="D61" s="269">
        <v>51139611</v>
      </c>
      <c r="E61" s="487">
        <v>-120000</v>
      </c>
      <c r="F61" s="487">
        <f>SUM(D61:E61)</f>
        <v>51019611</v>
      </c>
      <c r="G61" s="692">
        <v>17080289</v>
      </c>
      <c r="H61" s="692">
        <v>18423389</v>
      </c>
      <c r="I61" s="692"/>
      <c r="J61" s="692">
        <f>SUM(H61:I61)</f>
        <v>18423389</v>
      </c>
      <c r="K61" s="487">
        <v>545709764</v>
      </c>
      <c r="L61" s="487">
        <v>542127152</v>
      </c>
      <c r="M61" s="487"/>
      <c r="N61" s="487">
        <f t="shared" si="18"/>
        <v>542127152</v>
      </c>
      <c r="O61" s="694"/>
      <c r="P61" s="694"/>
      <c r="Q61" s="694"/>
      <c r="R61" s="694"/>
      <c r="S61" s="269"/>
      <c r="T61" s="269"/>
      <c r="U61" s="269"/>
      <c r="V61" s="269"/>
      <c r="W61" s="692"/>
      <c r="X61" s="692"/>
      <c r="Y61" s="692"/>
      <c r="Z61" s="692"/>
      <c r="AA61" s="487">
        <v>34000000</v>
      </c>
      <c r="AB61" s="487">
        <v>34000000</v>
      </c>
      <c r="AC61" s="487"/>
      <c r="AD61" s="487">
        <f t="shared" ref="AD61:AD64" si="19">SUM(AB61:AC61)</f>
        <v>34000000</v>
      </c>
      <c r="AE61" s="694"/>
      <c r="AF61" s="699"/>
      <c r="AG61" s="699"/>
      <c r="AH61" s="699"/>
      <c r="AI61" s="270">
        <f t="shared" si="15"/>
        <v>647309069</v>
      </c>
      <c r="AJ61" s="270">
        <f t="shared" si="1"/>
        <v>645690152</v>
      </c>
      <c r="AK61" s="270">
        <f t="shared" si="4"/>
        <v>-120000</v>
      </c>
      <c r="AL61" s="271">
        <f t="shared" si="16"/>
        <v>645570152</v>
      </c>
    </row>
    <row r="62" spans="1:39" ht="20.100000000000001" customHeight="1" x14ac:dyDescent="0.2">
      <c r="A62" s="267" t="s">
        <v>389</v>
      </c>
      <c r="B62" s="268" t="s">
        <v>390</v>
      </c>
      <c r="C62" s="487"/>
      <c r="D62" s="487"/>
      <c r="E62" s="487"/>
      <c r="F62" s="487"/>
      <c r="G62" s="692"/>
      <c r="H62" s="692"/>
      <c r="I62" s="692"/>
      <c r="J62" s="692"/>
      <c r="K62" s="487"/>
      <c r="L62" s="487"/>
      <c r="M62" s="487"/>
      <c r="N62" s="487"/>
      <c r="O62" s="694"/>
      <c r="P62" s="694"/>
      <c r="Q62" s="694"/>
      <c r="R62" s="694"/>
      <c r="S62" s="269"/>
      <c r="T62" s="269"/>
      <c r="U62" s="269"/>
      <c r="V62" s="269"/>
      <c r="W62" s="692"/>
      <c r="X62" s="692"/>
      <c r="Y62" s="692"/>
      <c r="Z62" s="692"/>
      <c r="AA62" s="487">
        <v>13520000</v>
      </c>
      <c r="AB62" s="487">
        <v>13520000</v>
      </c>
      <c r="AC62" s="487"/>
      <c r="AD62" s="487">
        <f t="shared" si="19"/>
        <v>13520000</v>
      </c>
      <c r="AE62" s="694"/>
      <c r="AF62" s="699"/>
      <c r="AG62" s="699"/>
      <c r="AH62" s="699"/>
      <c r="AI62" s="270">
        <f t="shared" si="15"/>
        <v>13520000</v>
      </c>
      <c r="AJ62" s="270">
        <f t="shared" si="1"/>
        <v>13520000</v>
      </c>
      <c r="AK62" s="707">
        <f t="shared" si="4"/>
        <v>0</v>
      </c>
      <c r="AL62" s="271">
        <f t="shared" si="16"/>
        <v>13520000</v>
      </c>
    </row>
    <row r="63" spans="1:39" ht="20.100000000000001" customHeight="1" x14ac:dyDescent="0.2">
      <c r="A63" s="267" t="s">
        <v>391</v>
      </c>
      <c r="B63" s="268" t="s">
        <v>392</v>
      </c>
      <c r="C63" s="487"/>
      <c r="D63" s="487"/>
      <c r="E63" s="487"/>
      <c r="F63" s="487"/>
      <c r="G63" s="692"/>
      <c r="H63" s="692"/>
      <c r="I63" s="692"/>
      <c r="J63" s="692"/>
      <c r="K63" s="487"/>
      <c r="L63" s="487"/>
      <c r="M63" s="487"/>
      <c r="N63" s="487"/>
      <c r="O63" s="694"/>
      <c r="P63" s="694"/>
      <c r="Q63" s="694"/>
      <c r="R63" s="694"/>
      <c r="S63" s="269"/>
      <c r="T63" s="269"/>
      <c r="U63" s="269"/>
      <c r="V63" s="269"/>
      <c r="W63" s="692"/>
      <c r="X63" s="692"/>
      <c r="Y63" s="692"/>
      <c r="Z63" s="692"/>
      <c r="AA63" s="487">
        <v>35750000</v>
      </c>
      <c r="AB63" s="487">
        <v>34880000</v>
      </c>
      <c r="AC63" s="487">
        <v>2039000</v>
      </c>
      <c r="AD63" s="487">
        <f t="shared" si="19"/>
        <v>36919000</v>
      </c>
      <c r="AE63" s="694"/>
      <c r="AF63" s="699"/>
      <c r="AG63" s="699"/>
      <c r="AH63" s="699"/>
      <c r="AI63" s="270">
        <f t="shared" si="15"/>
        <v>35750000</v>
      </c>
      <c r="AJ63" s="270">
        <f t="shared" si="1"/>
        <v>34880000</v>
      </c>
      <c r="AK63" s="270">
        <f t="shared" si="4"/>
        <v>2039000</v>
      </c>
      <c r="AL63" s="271">
        <f t="shared" si="16"/>
        <v>36919000</v>
      </c>
    </row>
    <row r="64" spans="1:39" ht="20.100000000000001" customHeight="1" x14ac:dyDescent="0.2">
      <c r="A64" s="267" t="s">
        <v>393</v>
      </c>
      <c r="B64" s="268" t="s">
        <v>394</v>
      </c>
      <c r="C64" s="487"/>
      <c r="D64" s="487"/>
      <c r="E64" s="487"/>
      <c r="F64" s="487"/>
      <c r="G64" s="692"/>
      <c r="H64" s="692"/>
      <c r="I64" s="692"/>
      <c r="J64" s="692"/>
      <c r="K64" s="487"/>
      <c r="L64" s="487"/>
      <c r="M64" s="487"/>
      <c r="N64" s="487"/>
      <c r="O64" s="694"/>
      <c r="P64" s="694"/>
      <c r="Q64" s="694"/>
      <c r="R64" s="694"/>
      <c r="S64" s="269"/>
      <c r="T64" s="269"/>
      <c r="U64" s="269"/>
      <c r="V64" s="269"/>
      <c r="W64" s="692"/>
      <c r="X64" s="692"/>
      <c r="Y64" s="692"/>
      <c r="Z64" s="692"/>
      <c r="AA64" s="487">
        <v>4000000</v>
      </c>
      <c r="AB64" s="487">
        <v>4000000</v>
      </c>
      <c r="AC64" s="487"/>
      <c r="AD64" s="487">
        <f t="shared" si="19"/>
        <v>4000000</v>
      </c>
      <c r="AE64" s="694"/>
      <c r="AF64" s="699"/>
      <c r="AG64" s="699"/>
      <c r="AH64" s="699"/>
      <c r="AI64" s="270">
        <f t="shared" si="15"/>
        <v>4000000</v>
      </c>
      <c r="AJ64" s="270">
        <f t="shared" si="1"/>
        <v>4000000</v>
      </c>
      <c r="AK64" s="707">
        <f t="shared" si="4"/>
        <v>0</v>
      </c>
      <c r="AL64" s="271">
        <f t="shared" si="16"/>
        <v>4000000</v>
      </c>
    </row>
    <row r="65" spans="1:40" ht="20.100000000000001" customHeight="1" x14ac:dyDescent="0.2">
      <c r="A65" s="267" t="s">
        <v>395</v>
      </c>
      <c r="B65" s="268" t="s">
        <v>396</v>
      </c>
      <c r="C65" s="487">
        <v>3464566</v>
      </c>
      <c r="D65" s="487">
        <v>4462277</v>
      </c>
      <c r="E65" s="487">
        <v>520000</v>
      </c>
      <c r="F65" s="487">
        <f>SUM(D65:E65)</f>
        <v>4982277</v>
      </c>
      <c r="G65" s="692">
        <v>1453760</v>
      </c>
      <c r="H65" s="692">
        <v>1531317</v>
      </c>
      <c r="I65" s="692">
        <v>132160</v>
      </c>
      <c r="J65" s="692">
        <f>SUM(H65:I65)</f>
        <v>1663477</v>
      </c>
      <c r="K65" s="487">
        <v>7905478</v>
      </c>
      <c r="L65" s="487">
        <v>6853159</v>
      </c>
      <c r="M65" s="487">
        <v>-532160</v>
      </c>
      <c r="N65" s="487">
        <f t="shared" ref="N65" si="20">SUM(L65:M65)</f>
        <v>6320999</v>
      </c>
      <c r="O65" s="694"/>
      <c r="P65" s="694"/>
      <c r="Q65" s="694"/>
      <c r="R65" s="694"/>
      <c r="S65" s="269"/>
      <c r="T65" s="269"/>
      <c r="U65" s="269"/>
      <c r="V65" s="269"/>
      <c r="W65" s="692"/>
      <c r="X65" s="692"/>
      <c r="Y65" s="692"/>
      <c r="Z65" s="692"/>
      <c r="AA65" s="487">
        <v>1000000</v>
      </c>
      <c r="AB65" s="487">
        <v>1000000</v>
      </c>
      <c r="AC65" s="487"/>
      <c r="AD65" s="487">
        <f>SUM(AB65:AC65)</f>
        <v>1000000</v>
      </c>
      <c r="AE65" s="694"/>
      <c r="AF65" s="699"/>
      <c r="AG65" s="699"/>
      <c r="AH65" s="699"/>
      <c r="AI65" s="270">
        <f t="shared" si="15"/>
        <v>13823804</v>
      </c>
      <c r="AJ65" s="270">
        <f t="shared" si="1"/>
        <v>13846753</v>
      </c>
      <c r="AK65" s="270">
        <f t="shared" si="4"/>
        <v>120000</v>
      </c>
      <c r="AL65" s="271">
        <f t="shared" si="16"/>
        <v>13966753</v>
      </c>
    </row>
    <row r="66" spans="1:40" ht="26.25" customHeight="1" x14ac:dyDescent="0.2">
      <c r="A66" s="267" t="s">
        <v>397</v>
      </c>
      <c r="B66" s="279" t="s">
        <v>398</v>
      </c>
      <c r="C66" s="487"/>
      <c r="D66" s="487"/>
      <c r="E66" s="487"/>
      <c r="F66" s="487"/>
      <c r="G66" s="692"/>
      <c r="H66" s="692"/>
      <c r="I66" s="692"/>
      <c r="J66" s="692"/>
      <c r="K66" s="487">
        <v>9398688</v>
      </c>
      <c r="L66" s="487">
        <v>9516689</v>
      </c>
      <c r="M66" s="487"/>
      <c r="N66" s="487">
        <f t="shared" ref="N66" si="21">SUM(L66:M66)</f>
        <v>9516689</v>
      </c>
      <c r="O66" s="694"/>
      <c r="P66" s="694"/>
      <c r="Q66" s="694"/>
      <c r="R66" s="694"/>
      <c r="S66" s="269"/>
      <c r="T66" s="269"/>
      <c r="U66" s="269"/>
      <c r="V66" s="269"/>
      <c r="W66" s="692"/>
      <c r="X66" s="692"/>
      <c r="Y66" s="692"/>
      <c r="Z66" s="692"/>
      <c r="AA66" s="487"/>
      <c r="AB66" s="487"/>
      <c r="AC66" s="487"/>
      <c r="AD66" s="487"/>
      <c r="AE66" s="694"/>
      <c r="AF66" s="699"/>
      <c r="AG66" s="699"/>
      <c r="AH66" s="699"/>
      <c r="AI66" s="270">
        <f t="shared" si="15"/>
        <v>9398688</v>
      </c>
      <c r="AJ66" s="270">
        <f t="shared" ref="AI66:AK70" si="22">SUM(AF66,AB66,X66,T66,P66,L66,H66,D66)</f>
        <v>9516689</v>
      </c>
      <c r="AK66" s="707">
        <f t="shared" si="22"/>
        <v>0</v>
      </c>
      <c r="AL66" s="271">
        <f t="shared" si="16"/>
        <v>9516689</v>
      </c>
    </row>
    <row r="67" spans="1:40" ht="20.100000000000001" customHeight="1" x14ac:dyDescent="0.2">
      <c r="A67" s="267" t="s">
        <v>600</v>
      </c>
      <c r="B67" s="268" t="s">
        <v>601</v>
      </c>
      <c r="C67" s="487"/>
      <c r="D67" s="487"/>
      <c r="E67" s="487"/>
      <c r="F67" s="487"/>
      <c r="G67" s="692"/>
      <c r="H67" s="692"/>
      <c r="I67" s="692"/>
      <c r="J67" s="692"/>
      <c r="K67" s="487"/>
      <c r="L67" s="487"/>
      <c r="M67" s="487"/>
      <c r="N67" s="487"/>
      <c r="O67" s="694"/>
      <c r="P67" s="694"/>
      <c r="Q67" s="694"/>
      <c r="R67" s="694"/>
      <c r="S67" s="269"/>
      <c r="T67" s="269"/>
      <c r="U67" s="269"/>
      <c r="V67" s="269"/>
      <c r="W67" s="692"/>
      <c r="X67" s="692"/>
      <c r="Y67" s="692"/>
      <c r="Z67" s="692"/>
      <c r="AA67" s="487"/>
      <c r="AB67" s="487">
        <v>632144</v>
      </c>
      <c r="AC67" s="487">
        <v>416379</v>
      </c>
      <c r="AD67" s="487">
        <f t="shared" ref="AD67" si="23">SUM(AB67:AC67)</f>
        <v>1048523</v>
      </c>
      <c r="AE67" s="694"/>
      <c r="AF67" s="699"/>
      <c r="AG67" s="699"/>
      <c r="AH67" s="699"/>
      <c r="AI67" s="707">
        <f t="shared" si="22"/>
        <v>0</v>
      </c>
      <c r="AJ67" s="707">
        <f t="shared" si="22"/>
        <v>632144</v>
      </c>
      <c r="AK67" s="270">
        <f t="shared" si="22"/>
        <v>416379</v>
      </c>
      <c r="AL67" s="271">
        <f t="shared" si="16"/>
        <v>1048523</v>
      </c>
    </row>
    <row r="68" spans="1:40" ht="20.100000000000001" customHeight="1" x14ac:dyDescent="0.2">
      <c r="A68" s="267">
        <v>107060</v>
      </c>
      <c r="B68" s="268" t="s">
        <v>372</v>
      </c>
      <c r="C68" s="487"/>
      <c r="D68" s="487"/>
      <c r="E68" s="487"/>
      <c r="F68" s="487"/>
      <c r="G68" s="692"/>
      <c r="H68" s="692"/>
      <c r="I68" s="692"/>
      <c r="J68" s="692"/>
      <c r="K68" s="487">
        <v>73370000</v>
      </c>
      <c r="L68" s="487">
        <v>73370000</v>
      </c>
      <c r="M68" s="487"/>
      <c r="N68" s="487">
        <f t="shared" ref="N68" si="24">SUM(L68:M68)</f>
        <v>73370000</v>
      </c>
      <c r="O68" s="692">
        <v>6000000</v>
      </c>
      <c r="P68" s="692">
        <v>6000000</v>
      </c>
      <c r="Q68" s="692"/>
      <c r="R68" s="692">
        <f>SUM(P68:Q68)</f>
        <v>6000000</v>
      </c>
      <c r="S68" s="269"/>
      <c r="T68" s="269"/>
      <c r="U68" s="269"/>
      <c r="V68" s="269"/>
      <c r="W68" s="692"/>
      <c r="X68" s="692"/>
      <c r="Y68" s="692"/>
      <c r="Z68" s="692"/>
      <c r="AA68" s="487"/>
      <c r="AB68" s="487"/>
      <c r="AC68" s="487"/>
      <c r="AD68" s="487"/>
      <c r="AE68" s="694"/>
      <c r="AF68" s="699"/>
      <c r="AG68" s="699"/>
      <c r="AH68" s="699"/>
      <c r="AI68" s="270">
        <f t="shared" si="15"/>
        <v>79370000</v>
      </c>
      <c r="AJ68" s="270">
        <f t="shared" si="22"/>
        <v>79370000</v>
      </c>
      <c r="AK68" s="707">
        <f t="shared" si="22"/>
        <v>0</v>
      </c>
      <c r="AL68" s="271">
        <f t="shared" si="16"/>
        <v>79370000</v>
      </c>
    </row>
    <row r="69" spans="1:40" s="281" customFormat="1" ht="20.100000000000001" customHeight="1" thickBot="1" x14ac:dyDescent="0.25">
      <c r="A69" s="496"/>
      <c r="B69" s="497" t="s">
        <v>399</v>
      </c>
      <c r="C69" s="498">
        <f t="shared" ref="C69:O69" si="25">SUM(C55:C68)</f>
        <v>55983582</v>
      </c>
      <c r="D69" s="498">
        <f t="shared" si="25"/>
        <v>57637321</v>
      </c>
      <c r="E69" s="498">
        <f t="shared" si="25"/>
        <v>400000</v>
      </c>
      <c r="F69" s="498">
        <f t="shared" si="25"/>
        <v>58037321</v>
      </c>
      <c r="G69" s="695">
        <f t="shared" si="25"/>
        <v>18768049</v>
      </c>
      <c r="H69" s="695">
        <f t="shared" si="25"/>
        <v>20203574</v>
      </c>
      <c r="I69" s="695">
        <f t="shared" si="25"/>
        <v>132160</v>
      </c>
      <c r="J69" s="695">
        <f t="shared" si="25"/>
        <v>20335734</v>
      </c>
      <c r="K69" s="498">
        <f t="shared" si="25"/>
        <v>681970930</v>
      </c>
      <c r="L69" s="498">
        <f t="shared" si="25"/>
        <v>747555612</v>
      </c>
      <c r="M69" s="498">
        <f t="shared" si="25"/>
        <v>3633947</v>
      </c>
      <c r="N69" s="498">
        <f t="shared" si="25"/>
        <v>751189559</v>
      </c>
      <c r="O69" s="695">
        <f t="shared" si="25"/>
        <v>6000000</v>
      </c>
      <c r="P69" s="695">
        <f t="shared" ref="P69:Q69" si="26">SUM(P68)</f>
        <v>6000000</v>
      </c>
      <c r="Q69" s="704">
        <f t="shared" si="26"/>
        <v>0</v>
      </c>
      <c r="R69" s="695">
        <f>SUM(R68)</f>
        <v>6000000</v>
      </c>
      <c r="S69" s="180">
        <f>SUM(S55:S68)</f>
        <v>0</v>
      </c>
      <c r="T69" s="180"/>
      <c r="U69" s="180">
        <v>0</v>
      </c>
      <c r="V69" s="180">
        <f>SUM(V55:V68)</f>
        <v>0</v>
      </c>
      <c r="W69" s="650">
        <f>SUM(W55:W68)</f>
        <v>0</v>
      </c>
      <c r="X69" s="650"/>
      <c r="Y69" s="650">
        <v>0</v>
      </c>
      <c r="Z69" s="650">
        <f t="shared" ref="Z69:AI69" si="27">SUM(Z55:Z68)</f>
        <v>0</v>
      </c>
      <c r="AA69" s="498">
        <f t="shared" si="27"/>
        <v>110170000</v>
      </c>
      <c r="AB69" s="498">
        <f t="shared" si="27"/>
        <v>109932144</v>
      </c>
      <c r="AC69" s="498">
        <f t="shared" si="27"/>
        <v>2455379</v>
      </c>
      <c r="AD69" s="498">
        <f t="shared" si="27"/>
        <v>112387523</v>
      </c>
      <c r="AE69" s="695">
        <f t="shared" si="27"/>
        <v>155000000</v>
      </c>
      <c r="AF69" s="695">
        <f t="shared" si="27"/>
        <v>155000000</v>
      </c>
      <c r="AG69" s="704">
        <f t="shared" si="27"/>
        <v>0</v>
      </c>
      <c r="AH69" s="695">
        <f t="shared" si="27"/>
        <v>155000000</v>
      </c>
      <c r="AI69" s="499">
        <f t="shared" si="27"/>
        <v>1027892561</v>
      </c>
      <c r="AJ69" s="499">
        <f t="shared" si="22"/>
        <v>1096328651</v>
      </c>
      <c r="AK69" s="499">
        <f t="shared" si="22"/>
        <v>6621486</v>
      </c>
      <c r="AL69" s="500">
        <f>SUM(AL55:AL68)</f>
        <v>1102950137</v>
      </c>
      <c r="AM69" s="418"/>
      <c r="AN69" s="280"/>
    </row>
    <row r="70" spans="1:40" s="284" customFormat="1" ht="20.100000000000001" customHeight="1" thickTop="1" thickBot="1" x14ac:dyDescent="0.25">
      <c r="A70" s="1188" t="s">
        <v>400</v>
      </c>
      <c r="B70" s="1189"/>
      <c r="C70" s="489">
        <f t="shared" ref="C70:AI70" si="28">+C69+C53</f>
        <v>363028074</v>
      </c>
      <c r="D70" s="489">
        <f t="shared" si="28"/>
        <v>387936873</v>
      </c>
      <c r="E70" s="489">
        <f t="shared" si="28"/>
        <v>663305</v>
      </c>
      <c r="F70" s="489">
        <f t="shared" si="28"/>
        <v>388600178</v>
      </c>
      <c r="G70" s="696">
        <f t="shared" si="28"/>
        <v>59234375</v>
      </c>
      <c r="H70" s="696">
        <f t="shared" si="28"/>
        <v>67494360</v>
      </c>
      <c r="I70" s="696">
        <f t="shared" si="28"/>
        <v>160513</v>
      </c>
      <c r="J70" s="696">
        <f t="shared" si="28"/>
        <v>67654873</v>
      </c>
      <c r="K70" s="489">
        <f t="shared" si="28"/>
        <v>3034287720</v>
      </c>
      <c r="L70" s="489">
        <f t="shared" si="28"/>
        <v>3589612261</v>
      </c>
      <c r="M70" s="489">
        <f t="shared" si="28"/>
        <v>42463842</v>
      </c>
      <c r="N70" s="489">
        <f t="shared" si="28"/>
        <v>3632076103</v>
      </c>
      <c r="O70" s="696">
        <f t="shared" si="28"/>
        <v>11300000</v>
      </c>
      <c r="P70" s="696">
        <f t="shared" si="28"/>
        <v>11300000</v>
      </c>
      <c r="Q70" s="705">
        <f t="shared" si="28"/>
        <v>0</v>
      </c>
      <c r="R70" s="696">
        <f t="shared" si="28"/>
        <v>11300000</v>
      </c>
      <c r="S70" s="489">
        <f t="shared" si="28"/>
        <v>1278558119</v>
      </c>
      <c r="T70" s="489">
        <f t="shared" si="28"/>
        <v>1567904422</v>
      </c>
      <c r="U70" s="706">
        <f t="shared" si="28"/>
        <v>0</v>
      </c>
      <c r="V70" s="489">
        <f t="shared" si="28"/>
        <v>1567904422</v>
      </c>
      <c r="W70" s="696">
        <f t="shared" si="28"/>
        <v>22620418</v>
      </c>
      <c r="X70" s="696">
        <f t="shared" si="28"/>
        <v>21770418</v>
      </c>
      <c r="Y70" s="705">
        <f t="shared" si="28"/>
        <v>0</v>
      </c>
      <c r="Z70" s="696">
        <f t="shared" si="28"/>
        <v>21770418</v>
      </c>
      <c r="AA70" s="489">
        <f t="shared" si="28"/>
        <v>180396730</v>
      </c>
      <c r="AB70" s="489">
        <f t="shared" si="28"/>
        <v>244826730</v>
      </c>
      <c r="AC70" s="489">
        <f t="shared" si="28"/>
        <v>2039000</v>
      </c>
      <c r="AD70" s="489">
        <f t="shared" si="28"/>
        <v>246865730</v>
      </c>
      <c r="AE70" s="696">
        <f t="shared" si="28"/>
        <v>155000000</v>
      </c>
      <c r="AF70" s="696">
        <f t="shared" si="28"/>
        <v>155000000</v>
      </c>
      <c r="AG70" s="705">
        <f t="shared" si="28"/>
        <v>0</v>
      </c>
      <c r="AH70" s="696">
        <f t="shared" si="28"/>
        <v>155000000</v>
      </c>
      <c r="AI70" s="282">
        <f t="shared" si="28"/>
        <v>5104425436</v>
      </c>
      <c r="AJ70" s="282">
        <f t="shared" si="22"/>
        <v>6045845064</v>
      </c>
      <c r="AK70" s="282">
        <f t="shared" si="22"/>
        <v>45326660</v>
      </c>
      <c r="AL70" s="283">
        <f>+AL69+AL53</f>
        <v>6091171724</v>
      </c>
      <c r="AM70" s="418"/>
    </row>
    <row r="71" spans="1:40" ht="13.5" thickTop="1" x14ac:dyDescent="0.2">
      <c r="A71" s="285"/>
      <c r="B71" s="286"/>
      <c r="C71" s="286"/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286"/>
      <c r="O71" s="286"/>
      <c r="P71" s="286"/>
      <c r="Q71" s="286"/>
      <c r="R71" s="286"/>
      <c r="S71" s="286"/>
      <c r="T71" s="286"/>
      <c r="U71" s="286"/>
      <c r="V71" s="286"/>
      <c r="W71" s="286"/>
      <c r="X71" s="286"/>
      <c r="Y71" s="286"/>
      <c r="Z71" s="286"/>
      <c r="AA71" s="286"/>
      <c r="AB71" s="286"/>
      <c r="AC71" s="286"/>
      <c r="AD71" s="286"/>
      <c r="AE71" s="286"/>
      <c r="AF71" s="286"/>
      <c r="AG71" s="286"/>
      <c r="AH71" s="286"/>
      <c r="AI71" s="286"/>
      <c r="AJ71" s="286"/>
      <c r="AK71" s="286"/>
      <c r="AL71" s="286"/>
    </row>
    <row r="72" spans="1:40" x14ac:dyDescent="0.2">
      <c r="A72" s="285"/>
      <c r="B72" s="286"/>
      <c r="C72" s="286"/>
      <c r="D72" s="286"/>
      <c r="E72" s="286"/>
      <c r="F72" s="286"/>
      <c r="G72" s="286"/>
      <c r="H72" s="286"/>
      <c r="I72" s="286"/>
      <c r="J72" s="286"/>
      <c r="K72" s="286"/>
      <c r="L72" s="286"/>
      <c r="M72" s="286"/>
      <c r="N72" s="286"/>
      <c r="O72" s="286"/>
      <c r="P72" s="286"/>
      <c r="Q72" s="286"/>
      <c r="R72" s="286"/>
      <c r="S72" s="286"/>
      <c r="T72" s="286"/>
      <c r="U72" s="286"/>
      <c r="V72" s="286"/>
      <c r="W72" s="286"/>
      <c r="X72" s="286"/>
      <c r="Y72" s="286"/>
      <c r="Z72" s="287"/>
      <c r="AA72" s="286"/>
      <c r="AB72" s="286"/>
      <c r="AC72" s="286"/>
      <c r="AD72" s="286"/>
      <c r="AE72" s="286"/>
      <c r="AF72" s="286"/>
      <c r="AG72" s="286"/>
      <c r="AH72" s="286"/>
      <c r="AI72" s="286"/>
      <c r="AJ72" s="286"/>
      <c r="AK72" s="286"/>
      <c r="AL72" s="286"/>
    </row>
    <row r="73" spans="1:40" x14ac:dyDescent="0.2">
      <c r="A73" s="285"/>
      <c r="B73" s="286"/>
      <c r="C73" s="286"/>
      <c r="D73" s="286"/>
      <c r="E73" s="286"/>
      <c r="F73" s="286"/>
      <c r="G73" s="286"/>
      <c r="H73" s="286"/>
      <c r="I73" s="286"/>
      <c r="J73" s="286"/>
      <c r="K73" s="286"/>
      <c r="L73" s="286"/>
      <c r="M73" s="286"/>
      <c r="N73" s="286"/>
      <c r="O73" s="286"/>
      <c r="P73" s="286"/>
      <c r="Q73" s="286"/>
      <c r="R73" s="286"/>
      <c r="S73" s="286"/>
      <c r="T73" s="286"/>
      <c r="U73" s="286"/>
      <c r="V73" s="286"/>
      <c r="W73" s="286"/>
      <c r="X73" s="286"/>
      <c r="Y73" s="286"/>
      <c r="Z73" s="286"/>
      <c r="AA73" s="286"/>
      <c r="AB73" s="286"/>
      <c r="AC73" s="286"/>
      <c r="AD73" s="286"/>
      <c r="AE73" s="286"/>
      <c r="AF73" s="286"/>
      <c r="AG73" s="286"/>
      <c r="AH73" s="286"/>
      <c r="AI73" s="286"/>
      <c r="AJ73" s="286"/>
      <c r="AK73" s="286"/>
      <c r="AL73" s="286"/>
    </row>
    <row r="74" spans="1:40" x14ac:dyDescent="0.2">
      <c r="A74" s="285"/>
      <c r="B74" s="286"/>
      <c r="C74" s="286"/>
      <c r="D74" s="286"/>
      <c r="E74" s="286"/>
      <c r="F74" s="286"/>
      <c r="G74" s="286"/>
      <c r="H74" s="286"/>
      <c r="I74" s="286"/>
      <c r="J74" s="286"/>
      <c r="K74" s="286"/>
      <c r="L74" s="286"/>
      <c r="M74" s="286"/>
      <c r="N74" s="286"/>
      <c r="O74" s="286"/>
      <c r="P74" s="286"/>
      <c r="Q74" s="286"/>
      <c r="R74" s="286"/>
      <c r="S74" s="286"/>
      <c r="T74" s="286"/>
      <c r="U74" s="286"/>
      <c r="V74" s="286"/>
      <c r="W74" s="286"/>
      <c r="X74" s="286"/>
      <c r="Y74" s="286"/>
      <c r="Z74" s="286"/>
      <c r="AA74" s="286"/>
      <c r="AB74" s="286"/>
      <c r="AC74" s="286"/>
      <c r="AD74" s="286"/>
      <c r="AE74" s="286"/>
      <c r="AF74" s="286"/>
      <c r="AG74" s="286"/>
      <c r="AH74" s="286"/>
      <c r="AI74" s="286"/>
      <c r="AJ74" s="286"/>
      <c r="AK74" s="286"/>
      <c r="AL74" s="286"/>
    </row>
    <row r="75" spans="1:40" x14ac:dyDescent="0.2">
      <c r="A75" s="285"/>
      <c r="B75" s="286"/>
      <c r="C75" s="286"/>
      <c r="D75" s="286"/>
      <c r="E75" s="286"/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  <c r="W75" s="286"/>
      <c r="X75" s="286"/>
      <c r="Y75" s="286"/>
      <c r="Z75" s="286"/>
      <c r="AA75" s="286"/>
      <c r="AB75" s="286"/>
      <c r="AC75" s="286"/>
      <c r="AD75" s="286"/>
      <c r="AE75" s="286"/>
      <c r="AF75" s="286"/>
      <c r="AG75" s="286"/>
      <c r="AH75" s="286"/>
      <c r="AI75" s="286"/>
      <c r="AJ75" s="286"/>
      <c r="AK75" s="286"/>
      <c r="AL75" s="286"/>
    </row>
    <row r="76" spans="1:40" x14ac:dyDescent="0.2">
      <c r="A76" s="285"/>
      <c r="B76" s="286"/>
      <c r="C76" s="286"/>
      <c r="D76" s="286"/>
      <c r="E76" s="286"/>
      <c r="F76" s="286"/>
      <c r="G76" s="286"/>
      <c r="H76" s="286"/>
      <c r="I76" s="286"/>
      <c r="J76" s="286"/>
      <c r="K76" s="286"/>
      <c r="L76" s="286"/>
      <c r="M76" s="286"/>
      <c r="N76" s="286"/>
      <c r="O76" s="286"/>
      <c r="P76" s="286"/>
      <c r="Q76" s="286"/>
      <c r="R76" s="286"/>
      <c r="S76" s="286"/>
      <c r="T76" s="286"/>
      <c r="U76" s="286"/>
      <c r="V76" s="286"/>
      <c r="W76" s="286"/>
      <c r="X76" s="286"/>
      <c r="Y76" s="286"/>
      <c r="Z76" s="286"/>
      <c r="AA76" s="286"/>
      <c r="AB76" s="286"/>
      <c r="AC76" s="286"/>
      <c r="AD76" s="286"/>
      <c r="AE76" s="286"/>
      <c r="AF76" s="286"/>
      <c r="AG76" s="286"/>
      <c r="AH76" s="286"/>
      <c r="AI76" s="286"/>
      <c r="AJ76" s="286"/>
      <c r="AK76" s="286"/>
      <c r="AL76" s="286"/>
    </row>
    <row r="77" spans="1:40" x14ac:dyDescent="0.2">
      <c r="A77" s="285"/>
      <c r="B77" s="286"/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86"/>
      <c r="N77" s="286"/>
      <c r="O77" s="286"/>
      <c r="P77" s="286"/>
      <c r="Q77" s="286"/>
      <c r="R77" s="286"/>
      <c r="S77" s="286"/>
      <c r="T77" s="286"/>
      <c r="U77" s="286"/>
      <c r="V77" s="286"/>
      <c r="W77" s="286"/>
      <c r="X77" s="286"/>
      <c r="Y77" s="286"/>
      <c r="Z77" s="286"/>
      <c r="AA77" s="286"/>
      <c r="AB77" s="286"/>
      <c r="AC77" s="286"/>
      <c r="AD77" s="286"/>
      <c r="AE77" s="286"/>
      <c r="AF77" s="286"/>
      <c r="AG77" s="286"/>
      <c r="AH77" s="286"/>
      <c r="AI77" s="286"/>
      <c r="AJ77" s="286"/>
      <c r="AK77" s="286"/>
      <c r="AL77" s="286"/>
    </row>
    <row r="78" spans="1:40" x14ac:dyDescent="0.2">
      <c r="A78" s="285"/>
      <c r="B78" s="286"/>
      <c r="C78" s="286"/>
      <c r="D78" s="286"/>
      <c r="E78" s="286"/>
      <c r="F78" s="286"/>
      <c r="G78" s="286"/>
      <c r="H78" s="286"/>
      <c r="I78" s="286"/>
      <c r="J78" s="286"/>
      <c r="K78" s="286"/>
      <c r="L78" s="286"/>
      <c r="M78" s="286"/>
      <c r="N78" s="286"/>
      <c r="O78" s="286"/>
      <c r="P78" s="286"/>
      <c r="Q78" s="286"/>
      <c r="R78" s="286"/>
      <c r="S78" s="286"/>
      <c r="T78" s="286"/>
      <c r="U78" s="286"/>
      <c r="V78" s="286"/>
      <c r="W78" s="286"/>
      <c r="X78" s="286"/>
      <c r="Y78" s="286"/>
      <c r="Z78" s="286"/>
      <c r="AA78" s="286"/>
      <c r="AB78" s="286"/>
      <c r="AC78" s="286"/>
      <c r="AD78" s="286"/>
      <c r="AE78" s="286"/>
      <c r="AF78" s="286"/>
      <c r="AG78" s="286"/>
      <c r="AH78" s="286"/>
      <c r="AI78" s="286"/>
      <c r="AJ78" s="286"/>
      <c r="AK78" s="286"/>
      <c r="AL78" s="286"/>
    </row>
    <row r="79" spans="1:40" x14ac:dyDescent="0.2">
      <c r="A79" s="285"/>
      <c r="B79" s="286"/>
      <c r="C79" s="286"/>
      <c r="D79" s="286"/>
      <c r="E79" s="286"/>
      <c r="F79" s="286"/>
      <c r="G79" s="286"/>
      <c r="H79" s="286"/>
      <c r="I79" s="286"/>
      <c r="J79" s="286"/>
      <c r="K79" s="286"/>
      <c r="L79" s="286"/>
      <c r="M79" s="286"/>
      <c r="N79" s="286"/>
      <c r="O79" s="286"/>
      <c r="P79" s="286"/>
      <c r="Q79" s="286"/>
      <c r="R79" s="286"/>
      <c r="S79" s="286"/>
      <c r="T79" s="286"/>
      <c r="U79" s="286"/>
      <c r="V79" s="286"/>
      <c r="W79" s="286"/>
      <c r="X79" s="286"/>
      <c r="Y79" s="286"/>
      <c r="Z79" s="286"/>
      <c r="AA79" s="286"/>
      <c r="AB79" s="286"/>
      <c r="AC79" s="286"/>
      <c r="AD79" s="286"/>
      <c r="AE79" s="286"/>
      <c r="AF79" s="286"/>
      <c r="AG79" s="286"/>
      <c r="AH79" s="286"/>
      <c r="AI79" s="286"/>
      <c r="AJ79" s="286"/>
      <c r="AK79" s="286"/>
      <c r="AL79" s="286"/>
    </row>
    <row r="80" spans="1:40" x14ac:dyDescent="0.2">
      <c r="A80" s="285"/>
      <c r="B80" s="286"/>
      <c r="C80" s="286"/>
      <c r="D80" s="286"/>
      <c r="E80" s="286"/>
      <c r="F80" s="286"/>
      <c r="G80" s="286"/>
      <c r="H80" s="286"/>
      <c r="I80" s="286"/>
      <c r="J80" s="286"/>
      <c r="K80" s="286"/>
      <c r="L80" s="286"/>
      <c r="M80" s="286"/>
      <c r="N80" s="286"/>
      <c r="O80" s="286"/>
      <c r="P80" s="286"/>
      <c r="Q80" s="286"/>
      <c r="R80" s="286"/>
      <c r="S80" s="286"/>
      <c r="T80" s="286"/>
      <c r="U80" s="286"/>
      <c r="V80" s="286"/>
      <c r="W80" s="286"/>
      <c r="X80" s="286"/>
      <c r="Y80" s="286"/>
      <c r="Z80" s="286"/>
      <c r="AA80" s="286"/>
      <c r="AB80" s="286"/>
      <c r="AC80" s="286"/>
      <c r="AD80" s="286"/>
      <c r="AE80" s="286"/>
      <c r="AF80" s="286"/>
      <c r="AG80" s="286"/>
      <c r="AH80" s="286"/>
      <c r="AI80" s="286"/>
      <c r="AJ80" s="286"/>
      <c r="AK80" s="286"/>
      <c r="AL80" s="286"/>
    </row>
    <row r="81" spans="1:38" x14ac:dyDescent="0.2">
      <c r="A81" s="285"/>
      <c r="B81" s="286"/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286"/>
      <c r="N81" s="286"/>
      <c r="O81" s="286"/>
      <c r="P81" s="286"/>
      <c r="Q81" s="286"/>
      <c r="R81" s="286"/>
      <c r="S81" s="286"/>
      <c r="T81" s="286"/>
      <c r="U81" s="286"/>
      <c r="V81" s="286"/>
      <c r="W81" s="286"/>
      <c r="X81" s="286"/>
      <c r="Y81" s="286"/>
      <c r="Z81" s="286"/>
      <c r="AA81" s="286"/>
      <c r="AB81" s="286"/>
      <c r="AC81" s="286"/>
      <c r="AD81" s="286"/>
      <c r="AE81" s="286"/>
      <c r="AF81" s="286"/>
      <c r="AG81" s="286"/>
      <c r="AH81" s="286"/>
      <c r="AI81" s="286"/>
      <c r="AJ81" s="286"/>
      <c r="AK81" s="286"/>
      <c r="AL81" s="286"/>
    </row>
    <row r="82" spans="1:38" x14ac:dyDescent="0.2">
      <c r="A82" s="285"/>
      <c r="B82" s="286"/>
      <c r="C82" s="286"/>
      <c r="D82" s="286"/>
      <c r="E82" s="286"/>
      <c r="F82" s="286"/>
      <c r="G82" s="286"/>
      <c r="H82" s="286"/>
      <c r="I82" s="286"/>
      <c r="J82" s="286"/>
      <c r="K82" s="286"/>
      <c r="L82" s="286"/>
      <c r="M82" s="286"/>
      <c r="N82" s="286"/>
      <c r="O82" s="286"/>
      <c r="P82" s="286"/>
      <c r="Q82" s="286"/>
      <c r="R82" s="286"/>
      <c r="S82" s="286"/>
      <c r="T82" s="286"/>
      <c r="U82" s="286"/>
      <c r="V82" s="286"/>
      <c r="W82" s="286"/>
      <c r="X82" s="286"/>
      <c r="Y82" s="286"/>
      <c r="Z82" s="286"/>
      <c r="AA82" s="286"/>
      <c r="AB82" s="286"/>
      <c r="AC82" s="286"/>
      <c r="AD82" s="286"/>
      <c r="AE82" s="286"/>
      <c r="AF82" s="286"/>
      <c r="AG82" s="286"/>
      <c r="AH82" s="286"/>
      <c r="AI82" s="286"/>
      <c r="AJ82" s="286"/>
      <c r="AK82" s="286"/>
      <c r="AL82" s="286"/>
    </row>
    <row r="83" spans="1:38" x14ac:dyDescent="0.2">
      <c r="A83" s="285"/>
      <c r="B83" s="286"/>
      <c r="C83" s="286"/>
      <c r="D83" s="286"/>
      <c r="E83" s="286"/>
      <c r="F83" s="286"/>
      <c r="G83" s="286"/>
      <c r="H83" s="286"/>
      <c r="I83" s="286"/>
      <c r="J83" s="286"/>
      <c r="K83" s="286"/>
      <c r="L83" s="286"/>
      <c r="M83" s="286"/>
      <c r="N83" s="286"/>
      <c r="O83" s="286"/>
      <c r="P83" s="286"/>
      <c r="Q83" s="286"/>
      <c r="R83" s="286"/>
      <c r="S83" s="286"/>
      <c r="T83" s="286"/>
      <c r="U83" s="286"/>
      <c r="V83" s="286"/>
      <c r="W83" s="286"/>
      <c r="X83" s="286"/>
      <c r="Y83" s="286"/>
      <c r="Z83" s="286"/>
      <c r="AA83" s="286"/>
      <c r="AB83" s="286"/>
      <c r="AC83" s="286"/>
      <c r="AD83" s="286"/>
      <c r="AE83" s="286"/>
      <c r="AF83" s="286"/>
      <c r="AG83" s="286"/>
      <c r="AH83" s="286"/>
      <c r="AI83" s="286"/>
      <c r="AJ83" s="286"/>
      <c r="AK83" s="286"/>
      <c r="AL83" s="286"/>
    </row>
    <row r="84" spans="1:38" x14ac:dyDescent="0.2">
      <c r="A84" s="285"/>
      <c r="B84" s="286"/>
      <c r="C84" s="286"/>
      <c r="D84" s="286"/>
      <c r="E84" s="286"/>
      <c r="F84" s="286"/>
      <c r="G84" s="286"/>
      <c r="H84" s="286"/>
      <c r="I84" s="286"/>
      <c r="J84" s="286"/>
      <c r="K84" s="286"/>
      <c r="L84" s="286"/>
      <c r="M84" s="286"/>
      <c r="N84" s="286"/>
      <c r="O84" s="286"/>
      <c r="P84" s="286"/>
      <c r="Q84" s="286"/>
      <c r="R84" s="286"/>
      <c r="S84" s="286"/>
      <c r="T84" s="286"/>
      <c r="U84" s="286"/>
      <c r="V84" s="286"/>
      <c r="W84" s="286"/>
      <c r="X84" s="286"/>
      <c r="Y84" s="286"/>
      <c r="Z84" s="286"/>
      <c r="AA84" s="286"/>
      <c r="AB84" s="286"/>
      <c r="AC84" s="286"/>
      <c r="AD84" s="286"/>
      <c r="AE84" s="286"/>
      <c r="AF84" s="286"/>
      <c r="AG84" s="286"/>
      <c r="AH84" s="286"/>
      <c r="AI84" s="286"/>
      <c r="AJ84" s="286"/>
      <c r="AK84" s="286"/>
      <c r="AL84" s="286"/>
    </row>
    <row r="85" spans="1:38" x14ac:dyDescent="0.2">
      <c r="A85" s="285"/>
      <c r="B85" s="286"/>
      <c r="C85" s="286"/>
      <c r="D85" s="286"/>
      <c r="E85" s="286"/>
      <c r="F85" s="286"/>
      <c r="G85" s="286"/>
      <c r="H85" s="286"/>
      <c r="I85" s="286"/>
      <c r="J85" s="286"/>
      <c r="K85" s="286"/>
      <c r="L85" s="286"/>
      <c r="M85" s="286"/>
      <c r="N85" s="286"/>
      <c r="O85" s="286"/>
      <c r="P85" s="286"/>
      <c r="Q85" s="286"/>
      <c r="R85" s="286"/>
      <c r="S85" s="286"/>
      <c r="T85" s="286"/>
      <c r="U85" s="286"/>
      <c r="V85" s="286"/>
      <c r="W85" s="286"/>
      <c r="X85" s="286"/>
      <c r="Y85" s="286"/>
      <c r="Z85" s="286"/>
      <c r="AA85" s="286"/>
      <c r="AB85" s="286"/>
      <c r="AC85" s="286"/>
      <c r="AD85" s="286"/>
      <c r="AE85" s="286"/>
      <c r="AF85" s="286"/>
      <c r="AG85" s="286"/>
      <c r="AH85" s="286"/>
      <c r="AI85" s="286"/>
      <c r="AJ85" s="286"/>
      <c r="AK85" s="286"/>
      <c r="AL85" s="286"/>
    </row>
    <row r="86" spans="1:38" x14ac:dyDescent="0.2">
      <c r="A86" s="285"/>
      <c r="B86" s="286"/>
      <c r="C86" s="286"/>
      <c r="D86" s="286"/>
      <c r="E86" s="286"/>
      <c r="F86" s="286"/>
      <c r="G86" s="286"/>
      <c r="H86" s="286"/>
      <c r="I86" s="286"/>
      <c r="J86" s="286"/>
      <c r="K86" s="286"/>
      <c r="L86" s="286"/>
      <c r="M86" s="286"/>
      <c r="N86" s="286"/>
      <c r="O86" s="286"/>
      <c r="P86" s="286"/>
      <c r="Q86" s="286"/>
      <c r="R86" s="286"/>
      <c r="S86" s="286"/>
      <c r="T86" s="286"/>
      <c r="U86" s="286"/>
      <c r="V86" s="286"/>
      <c r="W86" s="286"/>
      <c r="X86" s="286"/>
      <c r="Y86" s="286"/>
      <c r="Z86" s="286"/>
      <c r="AA86" s="286"/>
      <c r="AB86" s="286"/>
      <c r="AC86" s="286"/>
      <c r="AD86" s="286"/>
      <c r="AE86" s="286"/>
      <c r="AF86" s="286"/>
      <c r="AG86" s="286"/>
      <c r="AH86" s="286"/>
      <c r="AI86" s="286"/>
      <c r="AJ86" s="286"/>
      <c r="AK86" s="286"/>
      <c r="AL86" s="286"/>
    </row>
    <row r="87" spans="1:38" x14ac:dyDescent="0.2">
      <c r="A87" s="285"/>
      <c r="B87" s="286"/>
      <c r="C87" s="286"/>
      <c r="D87" s="286"/>
      <c r="E87" s="286"/>
      <c r="F87" s="286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6"/>
      <c r="AE87" s="286"/>
      <c r="AF87" s="286"/>
      <c r="AG87" s="286"/>
      <c r="AH87" s="286"/>
      <c r="AI87" s="286"/>
      <c r="AJ87" s="286"/>
      <c r="AK87" s="286"/>
      <c r="AL87" s="286"/>
    </row>
    <row r="88" spans="1:38" x14ac:dyDescent="0.2">
      <c r="A88" s="285"/>
      <c r="B88" s="286"/>
      <c r="C88" s="286"/>
      <c r="D88" s="286"/>
      <c r="E88" s="286"/>
      <c r="F88" s="286"/>
      <c r="G88" s="286"/>
      <c r="H88" s="286"/>
      <c r="I88" s="286"/>
      <c r="J88" s="286"/>
      <c r="K88" s="286"/>
      <c r="L88" s="286"/>
      <c r="M88" s="286"/>
      <c r="N88" s="286"/>
      <c r="O88" s="286"/>
      <c r="P88" s="286"/>
      <c r="Q88" s="286"/>
      <c r="R88" s="286"/>
      <c r="S88" s="286"/>
      <c r="T88" s="286"/>
      <c r="U88" s="286"/>
      <c r="V88" s="286"/>
      <c r="W88" s="286"/>
      <c r="X88" s="286"/>
      <c r="Y88" s="286"/>
      <c r="Z88" s="286"/>
      <c r="AA88" s="286"/>
      <c r="AB88" s="286"/>
      <c r="AC88" s="286"/>
      <c r="AD88" s="286"/>
      <c r="AE88" s="286"/>
      <c r="AF88" s="286"/>
      <c r="AG88" s="286"/>
      <c r="AH88" s="286"/>
      <c r="AI88" s="286"/>
      <c r="AJ88" s="286"/>
      <c r="AK88" s="286"/>
      <c r="AL88" s="286"/>
    </row>
    <row r="89" spans="1:38" x14ac:dyDescent="0.2">
      <c r="A89" s="285"/>
      <c r="B89" s="286"/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286"/>
      <c r="N89" s="286"/>
      <c r="O89" s="286"/>
      <c r="P89" s="286"/>
      <c r="Q89" s="286"/>
      <c r="R89" s="286"/>
      <c r="S89" s="286"/>
      <c r="T89" s="286"/>
      <c r="U89" s="286"/>
      <c r="V89" s="286"/>
      <c r="W89" s="286"/>
      <c r="X89" s="286"/>
      <c r="Y89" s="286"/>
      <c r="Z89" s="286"/>
      <c r="AA89" s="286"/>
      <c r="AB89" s="286"/>
      <c r="AC89" s="286"/>
      <c r="AD89" s="286"/>
      <c r="AE89" s="286"/>
      <c r="AF89" s="286"/>
      <c r="AG89" s="286"/>
      <c r="AH89" s="286"/>
      <c r="AI89" s="286"/>
      <c r="AJ89" s="286"/>
      <c r="AK89" s="286"/>
      <c r="AL89" s="286"/>
    </row>
    <row r="90" spans="1:38" x14ac:dyDescent="0.2">
      <c r="A90" s="285"/>
      <c r="B90" s="286"/>
      <c r="C90" s="286"/>
      <c r="D90" s="286"/>
      <c r="E90" s="286"/>
      <c r="F90" s="286"/>
      <c r="G90" s="286"/>
      <c r="H90" s="286"/>
      <c r="I90" s="286"/>
      <c r="J90" s="286"/>
      <c r="K90" s="286"/>
      <c r="L90" s="286"/>
      <c r="M90" s="286"/>
      <c r="N90" s="286"/>
      <c r="O90" s="286"/>
      <c r="P90" s="286"/>
      <c r="Q90" s="286"/>
      <c r="R90" s="286"/>
      <c r="S90" s="286"/>
      <c r="T90" s="286"/>
      <c r="U90" s="286"/>
      <c r="V90" s="286"/>
      <c r="W90" s="286"/>
      <c r="X90" s="286"/>
      <c r="Y90" s="286"/>
      <c r="Z90" s="286"/>
      <c r="AA90" s="286"/>
      <c r="AB90" s="286"/>
      <c r="AC90" s="286"/>
      <c r="AD90" s="286"/>
      <c r="AE90" s="286"/>
      <c r="AF90" s="286"/>
      <c r="AG90" s="286"/>
      <c r="AH90" s="286"/>
      <c r="AI90" s="286"/>
      <c r="AJ90" s="286"/>
      <c r="AK90" s="286"/>
      <c r="AL90" s="286"/>
    </row>
    <row r="91" spans="1:38" x14ac:dyDescent="0.2">
      <c r="A91" s="285"/>
      <c r="B91" s="286"/>
      <c r="C91" s="286"/>
      <c r="D91" s="286"/>
      <c r="E91" s="286"/>
      <c r="F91" s="286"/>
      <c r="G91" s="286"/>
      <c r="H91" s="286"/>
      <c r="I91" s="286"/>
      <c r="J91" s="286"/>
      <c r="K91" s="286"/>
      <c r="L91" s="286"/>
      <c r="M91" s="286"/>
      <c r="N91" s="286"/>
      <c r="O91" s="286"/>
      <c r="P91" s="286"/>
      <c r="Q91" s="286"/>
      <c r="R91" s="286"/>
      <c r="S91" s="286"/>
      <c r="T91" s="286"/>
      <c r="U91" s="286"/>
      <c r="V91" s="286"/>
      <c r="W91" s="286"/>
      <c r="X91" s="286"/>
      <c r="Y91" s="286"/>
      <c r="Z91" s="286"/>
      <c r="AA91" s="286"/>
      <c r="AB91" s="286"/>
      <c r="AC91" s="286"/>
      <c r="AD91" s="286"/>
      <c r="AE91" s="286"/>
      <c r="AF91" s="286"/>
      <c r="AG91" s="286"/>
      <c r="AH91" s="286"/>
      <c r="AI91" s="286"/>
      <c r="AJ91" s="286"/>
      <c r="AK91" s="286"/>
      <c r="AL91" s="286"/>
    </row>
    <row r="92" spans="1:38" x14ac:dyDescent="0.2">
      <c r="A92" s="285"/>
      <c r="B92" s="286"/>
      <c r="C92" s="286"/>
      <c r="D92" s="286"/>
      <c r="E92" s="286"/>
      <c r="F92" s="286"/>
      <c r="G92" s="286"/>
      <c r="H92" s="286"/>
      <c r="I92" s="286"/>
      <c r="J92" s="286"/>
      <c r="K92" s="286"/>
      <c r="L92" s="286"/>
      <c r="M92" s="286"/>
      <c r="N92" s="286"/>
      <c r="O92" s="286"/>
      <c r="P92" s="286"/>
      <c r="Q92" s="286"/>
      <c r="R92" s="286"/>
      <c r="S92" s="286"/>
      <c r="T92" s="286"/>
      <c r="U92" s="286"/>
      <c r="V92" s="286"/>
      <c r="W92" s="286"/>
      <c r="X92" s="286"/>
      <c r="Y92" s="286"/>
      <c r="Z92" s="286"/>
      <c r="AA92" s="286"/>
      <c r="AB92" s="286"/>
      <c r="AC92" s="286"/>
      <c r="AD92" s="286"/>
      <c r="AE92" s="286"/>
      <c r="AF92" s="286"/>
      <c r="AG92" s="286"/>
      <c r="AH92" s="286"/>
      <c r="AI92" s="286"/>
      <c r="AJ92" s="286"/>
      <c r="AK92" s="286"/>
      <c r="AL92" s="286"/>
    </row>
    <row r="93" spans="1:38" x14ac:dyDescent="0.2">
      <c r="A93" s="285"/>
      <c r="B93" s="286"/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286"/>
      <c r="N93" s="286"/>
      <c r="O93" s="286"/>
      <c r="P93" s="286"/>
      <c r="Q93" s="286"/>
      <c r="R93" s="286"/>
      <c r="S93" s="286"/>
      <c r="T93" s="286"/>
      <c r="U93" s="286"/>
      <c r="V93" s="286"/>
      <c r="W93" s="286"/>
      <c r="X93" s="286"/>
      <c r="Y93" s="286"/>
      <c r="Z93" s="286"/>
      <c r="AA93" s="286"/>
      <c r="AB93" s="286"/>
      <c r="AC93" s="286"/>
      <c r="AD93" s="286"/>
      <c r="AE93" s="286"/>
      <c r="AF93" s="286"/>
      <c r="AG93" s="286"/>
      <c r="AH93" s="286"/>
      <c r="AI93" s="286"/>
      <c r="AJ93" s="286"/>
      <c r="AK93" s="286"/>
      <c r="AL93" s="286"/>
    </row>
    <row r="94" spans="1:38" x14ac:dyDescent="0.2">
      <c r="A94" s="285"/>
      <c r="B94" s="286"/>
      <c r="C94" s="286"/>
      <c r="D94" s="286"/>
      <c r="E94" s="286"/>
      <c r="F94" s="286"/>
      <c r="G94" s="286"/>
      <c r="H94" s="286"/>
      <c r="I94" s="286"/>
      <c r="J94" s="286"/>
      <c r="K94" s="286"/>
      <c r="L94" s="286"/>
      <c r="M94" s="286"/>
      <c r="N94" s="286"/>
      <c r="O94" s="286"/>
      <c r="P94" s="286"/>
      <c r="Q94" s="286"/>
      <c r="R94" s="286"/>
      <c r="S94" s="286"/>
      <c r="T94" s="286"/>
      <c r="U94" s="286"/>
      <c r="V94" s="286"/>
      <c r="W94" s="286"/>
      <c r="X94" s="286"/>
      <c r="Y94" s="286"/>
      <c r="Z94" s="286"/>
      <c r="AA94" s="286"/>
      <c r="AB94" s="286"/>
      <c r="AC94" s="286"/>
      <c r="AD94" s="286"/>
      <c r="AE94" s="286"/>
      <c r="AF94" s="286"/>
      <c r="AG94" s="286"/>
      <c r="AH94" s="286"/>
      <c r="AI94" s="286"/>
      <c r="AJ94" s="286"/>
      <c r="AK94" s="286"/>
      <c r="AL94" s="286"/>
    </row>
    <row r="95" spans="1:38" x14ac:dyDescent="0.2">
      <c r="A95" s="285"/>
      <c r="B95" s="286"/>
      <c r="C95" s="286"/>
      <c r="D95" s="286"/>
      <c r="E95" s="286"/>
      <c r="F95" s="286"/>
      <c r="G95" s="286"/>
      <c r="H95" s="286"/>
      <c r="I95" s="286"/>
      <c r="J95" s="286"/>
      <c r="K95" s="286"/>
      <c r="L95" s="286"/>
      <c r="M95" s="286"/>
      <c r="N95" s="286"/>
      <c r="O95" s="286"/>
      <c r="P95" s="286"/>
      <c r="Q95" s="286"/>
      <c r="R95" s="286"/>
      <c r="S95" s="286"/>
      <c r="T95" s="286"/>
      <c r="U95" s="286"/>
      <c r="V95" s="286"/>
      <c r="W95" s="286"/>
      <c r="X95" s="286"/>
      <c r="Y95" s="286"/>
      <c r="Z95" s="286"/>
      <c r="AA95" s="286"/>
      <c r="AB95" s="286"/>
      <c r="AC95" s="286"/>
      <c r="AD95" s="286"/>
      <c r="AE95" s="286"/>
      <c r="AF95" s="286"/>
      <c r="AG95" s="286"/>
      <c r="AH95" s="286"/>
      <c r="AI95" s="286"/>
      <c r="AJ95" s="286"/>
      <c r="AK95" s="286"/>
      <c r="AL95" s="286"/>
    </row>
  </sheetData>
  <mergeCells count="15">
    <mergeCell ref="A70:B70"/>
    <mergeCell ref="A6:A7"/>
    <mergeCell ref="B6:B7"/>
    <mergeCell ref="A2:B2"/>
    <mergeCell ref="AE6:AH6"/>
    <mergeCell ref="AI6:AL6"/>
    <mergeCell ref="C6:F6"/>
    <mergeCell ref="G6:J6"/>
    <mergeCell ref="K6:N6"/>
    <mergeCell ref="O6:R6"/>
    <mergeCell ref="S6:V6"/>
    <mergeCell ref="A3:B3"/>
    <mergeCell ref="A4:B4"/>
    <mergeCell ref="W6:Z6"/>
    <mergeCell ref="AA6:AD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headerFooter>
    <oddFooter>&amp;P. oldal, összesen: &amp;N</oddFooter>
  </headerFooter>
  <colBreaks count="4" manualBreakCount="4">
    <brk id="10" max="1048575" man="1"/>
    <brk id="18" max="1048575" man="1"/>
    <brk id="26" max="1048575" man="1"/>
    <brk id="34" max="6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28"/>
  <sheetViews>
    <sheetView zoomScale="75" zoomScaleNormal="75" workbookViewId="0">
      <pane ySplit="6" topLeftCell="A7" activePane="bottomLeft" state="frozen"/>
      <selection activeCell="R28" sqref="R28"/>
      <selection pane="bottomLeft" activeCell="K9" sqref="K9"/>
    </sheetView>
  </sheetViews>
  <sheetFormatPr defaultColWidth="9.140625" defaultRowHeight="15.75" x14ac:dyDescent="0.25"/>
  <cols>
    <col min="1" max="1" width="11.42578125" style="291" customWidth="1"/>
    <col min="2" max="2" width="117" style="289" customWidth="1"/>
    <col min="3" max="5" width="17.42578125" style="289" customWidth="1"/>
    <col min="6" max="6" width="17.42578125" style="422" customWidth="1"/>
    <col min="7" max="7" width="14.140625" style="289" customWidth="1"/>
    <col min="8" max="8" width="14.5703125" style="289" bestFit="1" customWidth="1"/>
    <col min="9" max="9" width="16.140625" style="289" bestFit="1" customWidth="1"/>
    <col min="10" max="10" width="14.5703125" style="289" bestFit="1" customWidth="1"/>
    <col min="11" max="12" width="19.5703125" style="289" customWidth="1"/>
    <col min="13" max="13" width="17.7109375" style="289" customWidth="1"/>
    <col min="14" max="255" width="9.140625" style="289"/>
    <col min="256" max="256" width="11.42578125" style="289" customWidth="1"/>
    <col min="257" max="257" width="106.5703125" style="289" bestFit="1" customWidth="1"/>
    <col min="258" max="261" width="17.42578125" style="289" customWidth="1"/>
    <col min="262" max="262" width="19.7109375" style="289" bestFit="1" customWidth="1"/>
    <col min="263" max="263" width="19.42578125" style="289" bestFit="1" customWidth="1"/>
    <col min="264" max="264" width="14.5703125" style="289" bestFit="1" customWidth="1"/>
    <col min="265" max="265" width="18.85546875" style="289" bestFit="1" customWidth="1"/>
    <col min="266" max="511" width="9.140625" style="289"/>
    <col min="512" max="512" width="11.42578125" style="289" customWidth="1"/>
    <col min="513" max="513" width="106.5703125" style="289" bestFit="1" customWidth="1"/>
    <col min="514" max="517" width="17.42578125" style="289" customWidth="1"/>
    <col min="518" max="518" width="19.7109375" style="289" bestFit="1" customWidth="1"/>
    <col min="519" max="519" width="19.42578125" style="289" bestFit="1" customWidth="1"/>
    <col min="520" max="520" width="14.5703125" style="289" bestFit="1" customWidth="1"/>
    <col min="521" max="521" width="18.85546875" style="289" bestFit="1" customWidth="1"/>
    <col min="522" max="767" width="9.140625" style="289"/>
    <col min="768" max="768" width="11.42578125" style="289" customWidth="1"/>
    <col min="769" max="769" width="106.5703125" style="289" bestFit="1" customWidth="1"/>
    <col min="770" max="773" width="17.42578125" style="289" customWidth="1"/>
    <col min="774" max="774" width="19.7109375" style="289" bestFit="1" customWidth="1"/>
    <col min="775" max="775" width="19.42578125" style="289" bestFit="1" customWidth="1"/>
    <col min="776" max="776" width="14.5703125" style="289" bestFit="1" customWidth="1"/>
    <col min="777" max="777" width="18.85546875" style="289" bestFit="1" customWidth="1"/>
    <col min="778" max="1023" width="9.140625" style="289"/>
    <col min="1024" max="1024" width="11.42578125" style="289" customWidth="1"/>
    <col min="1025" max="1025" width="106.5703125" style="289" bestFit="1" customWidth="1"/>
    <col min="1026" max="1029" width="17.42578125" style="289" customWidth="1"/>
    <col min="1030" max="1030" width="19.7109375" style="289" bestFit="1" customWidth="1"/>
    <col min="1031" max="1031" width="19.42578125" style="289" bestFit="1" customWidth="1"/>
    <col min="1032" max="1032" width="14.5703125" style="289" bestFit="1" customWidth="1"/>
    <col min="1033" max="1033" width="18.85546875" style="289" bestFit="1" customWidth="1"/>
    <col min="1034" max="1279" width="9.140625" style="289"/>
    <col min="1280" max="1280" width="11.42578125" style="289" customWidth="1"/>
    <col min="1281" max="1281" width="106.5703125" style="289" bestFit="1" customWidth="1"/>
    <col min="1282" max="1285" width="17.42578125" style="289" customWidth="1"/>
    <col min="1286" max="1286" width="19.7109375" style="289" bestFit="1" customWidth="1"/>
    <col min="1287" max="1287" width="19.42578125" style="289" bestFit="1" customWidth="1"/>
    <col min="1288" max="1288" width="14.5703125" style="289" bestFit="1" customWidth="1"/>
    <col min="1289" max="1289" width="18.85546875" style="289" bestFit="1" customWidth="1"/>
    <col min="1290" max="1535" width="9.140625" style="289"/>
    <col min="1536" max="1536" width="11.42578125" style="289" customWidth="1"/>
    <col min="1537" max="1537" width="106.5703125" style="289" bestFit="1" customWidth="1"/>
    <col min="1538" max="1541" width="17.42578125" style="289" customWidth="1"/>
    <col min="1542" max="1542" width="19.7109375" style="289" bestFit="1" customWidth="1"/>
    <col min="1543" max="1543" width="19.42578125" style="289" bestFit="1" customWidth="1"/>
    <col min="1544" max="1544" width="14.5703125" style="289" bestFit="1" customWidth="1"/>
    <col min="1545" max="1545" width="18.85546875" style="289" bestFit="1" customWidth="1"/>
    <col min="1546" max="1791" width="9.140625" style="289"/>
    <col min="1792" max="1792" width="11.42578125" style="289" customWidth="1"/>
    <col min="1793" max="1793" width="106.5703125" style="289" bestFit="1" customWidth="1"/>
    <col min="1794" max="1797" width="17.42578125" style="289" customWidth="1"/>
    <col min="1798" max="1798" width="19.7109375" style="289" bestFit="1" customWidth="1"/>
    <col min="1799" max="1799" width="19.42578125" style="289" bestFit="1" customWidth="1"/>
    <col min="1800" max="1800" width="14.5703125" style="289" bestFit="1" customWidth="1"/>
    <col min="1801" max="1801" width="18.85546875" style="289" bestFit="1" customWidth="1"/>
    <col min="1802" max="2047" width="9.140625" style="289"/>
    <col min="2048" max="2048" width="11.42578125" style="289" customWidth="1"/>
    <col min="2049" max="2049" width="106.5703125" style="289" bestFit="1" customWidth="1"/>
    <col min="2050" max="2053" width="17.42578125" style="289" customWidth="1"/>
    <col min="2054" max="2054" width="19.7109375" style="289" bestFit="1" customWidth="1"/>
    <col min="2055" max="2055" width="19.42578125" style="289" bestFit="1" customWidth="1"/>
    <col min="2056" max="2056" width="14.5703125" style="289" bestFit="1" customWidth="1"/>
    <col min="2057" max="2057" width="18.85546875" style="289" bestFit="1" customWidth="1"/>
    <col min="2058" max="2303" width="9.140625" style="289"/>
    <col min="2304" max="2304" width="11.42578125" style="289" customWidth="1"/>
    <col min="2305" max="2305" width="106.5703125" style="289" bestFit="1" customWidth="1"/>
    <col min="2306" max="2309" width="17.42578125" style="289" customWidth="1"/>
    <col min="2310" max="2310" width="19.7109375" style="289" bestFit="1" customWidth="1"/>
    <col min="2311" max="2311" width="19.42578125" style="289" bestFit="1" customWidth="1"/>
    <col min="2312" max="2312" width="14.5703125" style="289" bestFit="1" customWidth="1"/>
    <col min="2313" max="2313" width="18.85546875" style="289" bestFit="1" customWidth="1"/>
    <col min="2314" max="2559" width="9.140625" style="289"/>
    <col min="2560" max="2560" width="11.42578125" style="289" customWidth="1"/>
    <col min="2561" max="2561" width="106.5703125" style="289" bestFit="1" customWidth="1"/>
    <col min="2562" max="2565" width="17.42578125" style="289" customWidth="1"/>
    <col min="2566" max="2566" width="19.7109375" style="289" bestFit="1" customWidth="1"/>
    <col min="2567" max="2567" width="19.42578125" style="289" bestFit="1" customWidth="1"/>
    <col min="2568" max="2568" width="14.5703125" style="289" bestFit="1" customWidth="1"/>
    <col min="2569" max="2569" width="18.85546875" style="289" bestFit="1" customWidth="1"/>
    <col min="2570" max="2815" width="9.140625" style="289"/>
    <col min="2816" max="2816" width="11.42578125" style="289" customWidth="1"/>
    <col min="2817" max="2817" width="106.5703125" style="289" bestFit="1" customWidth="1"/>
    <col min="2818" max="2821" width="17.42578125" style="289" customWidth="1"/>
    <col min="2822" max="2822" width="19.7109375" style="289" bestFit="1" customWidth="1"/>
    <col min="2823" max="2823" width="19.42578125" style="289" bestFit="1" customWidth="1"/>
    <col min="2824" max="2824" width="14.5703125" style="289" bestFit="1" customWidth="1"/>
    <col min="2825" max="2825" width="18.85546875" style="289" bestFit="1" customWidth="1"/>
    <col min="2826" max="3071" width="9.140625" style="289"/>
    <col min="3072" max="3072" width="11.42578125" style="289" customWidth="1"/>
    <col min="3073" max="3073" width="106.5703125" style="289" bestFit="1" customWidth="1"/>
    <col min="3074" max="3077" width="17.42578125" style="289" customWidth="1"/>
    <col min="3078" max="3078" width="19.7109375" style="289" bestFit="1" customWidth="1"/>
    <col min="3079" max="3079" width="19.42578125" style="289" bestFit="1" customWidth="1"/>
    <col min="3080" max="3080" width="14.5703125" style="289" bestFit="1" customWidth="1"/>
    <col min="3081" max="3081" width="18.85546875" style="289" bestFit="1" customWidth="1"/>
    <col min="3082" max="3327" width="9.140625" style="289"/>
    <col min="3328" max="3328" width="11.42578125" style="289" customWidth="1"/>
    <col min="3329" max="3329" width="106.5703125" style="289" bestFit="1" customWidth="1"/>
    <col min="3330" max="3333" width="17.42578125" style="289" customWidth="1"/>
    <col min="3334" max="3334" width="19.7109375" style="289" bestFit="1" customWidth="1"/>
    <col min="3335" max="3335" width="19.42578125" style="289" bestFit="1" customWidth="1"/>
    <col min="3336" max="3336" width="14.5703125" style="289" bestFit="1" customWidth="1"/>
    <col min="3337" max="3337" width="18.85546875" style="289" bestFit="1" customWidth="1"/>
    <col min="3338" max="3583" width="9.140625" style="289"/>
    <col min="3584" max="3584" width="11.42578125" style="289" customWidth="1"/>
    <col min="3585" max="3585" width="106.5703125" style="289" bestFit="1" customWidth="1"/>
    <col min="3586" max="3589" width="17.42578125" style="289" customWidth="1"/>
    <col min="3590" max="3590" width="19.7109375" style="289" bestFit="1" customWidth="1"/>
    <col min="3591" max="3591" width="19.42578125" style="289" bestFit="1" customWidth="1"/>
    <col min="3592" max="3592" width="14.5703125" style="289" bestFit="1" customWidth="1"/>
    <col min="3593" max="3593" width="18.85546875" style="289" bestFit="1" customWidth="1"/>
    <col min="3594" max="3839" width="9.140625" style="289"/>
    <col min="3840" max="3840" width="11.42578125" style="289" customWidth="1"/>
    <col min="3841" max="3841" width="106.5703125" style="289" bestFit="1" customWidth="1"/>
    <col min="3842" max="3845" width="17.42578125" style="289" customWidth="1"/>
    <col min="3846" max="3846" width="19.7109375" style="289" bestFit="1" customWidth="1"/>
    <col min="3847" max="3847" width="19.42578125" style="289" bestFit="1" customWidth="1"/>
    <col min="3848" max="3848" width="14.5703125" style="289" bestFit="1" customWidth="1"/>
    <col min="3849" max="3849" width="18.85546875" style="289" bestFit="1" customWidth="1"/>
    <col min="3850" max="4095" width="9.140625" style="289"/>
    <col min="4096" max="4096" width="11.42578125" style="289" customWidth="1"/>
    <col min="4097" max="4097" width="106.5703125" style="289" bestFit="1" customWidth="1"/>
    <col min="4098" max="4101" width="17.42578125" style="289" customWidth="1"/>
    <col min="4102" max="4102" width="19.7109375" style="289" bestFit="1" customWidth="1"/>
    <col min="4103" max="4103" width="19.42578125" style="289" bestFit="1" customWidth="1"/>
    <col min="4104" max="4104" width="14.5703125" style="289" bestFit="1" customWidth="1"/>
    <col min="4105" max="4105" width="18.85546875" style="289" bestFit="1" customWidth="1"/>
    <col min="4106" max="4351" width="9.140625" style="289"/>
    <col min="4352" max="4352" width="11.42578125" style="289" customWidth="1"/>
    <col min="4353" max="4353" width="106.5703125" style="289" bestFit="1" customWidth="1"/>
    <col min="4354" max="4357" width="17.42578125" style="289" customWidth="1"/>
    <col min="4358" max="4358" width="19.7109375" style="289" bestFit="1" customWidth="1"/>
    <col min="4359" max="4359" width="19.42578125" style="289" bestFit="1" customWidth="1"/>
    <col min="4360" max="4360" width="14.5703125" style="289" bestFit="1" customWidth="1"/>
    <col min="4361" max="4361" width="18.85546875" style="289" bestFit="1" customWidth="1"/>
    <col min="4362" max="4607" width="9.140625" style="289"/>
    <col min="4608" max="4608" width="11.42578125" style="289" customWidth="1"/>
    <col min="4609" max="4609" width="106.5703125" style="289" bestFit="1" customWidth="1"/>
    <col min="4610" max="4613" width="17.42578125" style="289" customWidth="1"/>
    <col min="4614" max="4614" width="19.7109375" style="289" bestFit="1" customWidth="1"/>
    <col min="4615" max="4615" width="19.42578125" style="289" bestFit="1" customWidth="1"/>
    <col min="4616" max="4616" width="14.5703125" style="289" bestFit="1" customWidth="1"/>
    <col min="4617" max="4617" width="18.85546875" style="289" bestFit="1" customWidth="1"/>
    <col min="4618" max="4863" width="9.140625" style="289"/>
    <col min="4864" max="4864" width="11.42578125" style="289" customWidth="1"/>
    <col min="4865" max="4865" width="106.5703125" style="289" bestFit="1" customWidth="1"/>
    <col min="4866" max="4869" width="17.42578125" style="289" customWidth="1"/>
    <col min="4870" max="4870" width="19.7109375" style="289" bestFit="1" customWidth="1"/>
    <col min="4871" max="4871" width="19.42578125" style="289" bestFit="1" customWidth="1"/>
    <col min="4872" max="4872" width="14.5703125" style="289" bestFit="1" customWidth="1"/>
    <col min="4873" max="4873" width="18.85546875" style="289" bestFit="1" customWidth="1"/>
    <col min="4874" max="5119" width="9.140625" style="289"/>
    <col min="5120" max="5120" width="11.42578125" style="289" customWidth="1"/>
    <col min="5121" max="5121" width="106.5703125" style="289" bestFit="1" customWidth="1"/>
    <col min="5122" max="5125" width="17.42578125" style="289" customWidth="1"/>
    <col min="5126" max="5126" width="19.7109375" style="289" bestFit="1" customWidth="1"/>
    <col min="5127" max="5127" width="19.42578125" style="289" bestFit="1" customWidth="1"/>
    <col min="5128" max="5128" width="14.5703125" style="289" bestFit="1" customWidth="1"/>
    <col min="5129" max="5129" width="18.85546875" style="289" bestFit="1" customWidth="1"/>
    <col min="5130" max="5375" width="9.140625" style="289"/>
    <col min="5376" max="5376" width="11.42578125" style="289" customWidth="1"/>
    <col min="5377" max="5377" width="106.5703125" style="289" bestFit="1" customWidth="1"/>
    <col min="5378" max="5381" width="17.42578125" style="289" customWidth="1"/>
    <col min="5382" max="5382" width="19.7109375" style="289" bestFit="1" customWidth="1"/>
    <col min="5383" max="5383" width="19.42578125" style="289" bestFit="1" customWidth="1"/>
    <col min="5384" max="5384" width="14.5703125" style="289" bestFit="1" customWidth="1"/>
    <col min="5385" max="5385" width="18.85546875" style="289" bestFit="1" customWidth="1"/>
    <col min="5386" max="5631" width="9.140625" style="289"/>
    <col min="5632" max="5632" width="11.42578125" style="289" customWidth="1"/>
    <col min="5633" max="5633" width="106.5703125" style="289" bestFit="1" customWidth="1"/>
    <col min="5634" max="5637" width="17.42578125" style="289" customWidth="1"/>
    <col min="5638" max="5638" width="19.7109375" style="289" bestFit="1" customWidth="1"/>
    <col min="5639" max="5639" width="19.42578125" style="289" bestFit="1" customWidth="1"/>
    <col min="5640" max="5640" width="14.5703125" style="289" bestFit="1" customWidth="1"/>
    <col min="5641" max="5641" width="18.85546875" style="289" bestFit="1" customWidth="1"/>
    <col min="5642" max="5887" width="9.140625" style="289"/>
    <col min="5888" max="5888" width="11.42578125" style="289" customWidth="1"/>
    <col min="5889" max="5889" width="106.5703125" style="289" bestFit="1" customWidth="1"/>
    <col min="5890" max="5893" width="17.42578125" style="289" customWidth="1"/>
    <col min="5894" max="5894" width="19.7109375" style="289" bestFit="1" customWidth="1"/>
    <col min="5895" max="5895" width="19.42578125" style="289" bestFit="1" customWidth="1"/>
    <col min="5896" max="5896" width="14.5703125" style="289" bestFit="1" customWidth="1"/>
    <col min="5897" max="5897" width="18.85546875" style="289" bestFit="1" customWidth="1"/>
    <col min="5898" max="6143" width="9.140625" style="289"/>
    <col min="6144" max="6144" width="11.42578125" style="289" customWidth="1"/>
    <col min="6145" max="6145" width="106.5703125" style="289" bestFit="1" customWidth="1"/>
    <col min="6146" max="6149" width="17.42578125" style="289" customWidth="1"/>
    <col min="6150" max="6150" width="19.7109375" style="289" bestFit="1" customWidth="1"/>
    <col min="6151" max="6151" width="19.42578125" style="289" bestFit="1" customWidth="1"/>
    <col min="6152" max="6152" width="14.5703125" style="289" bestFit="1" customWidth="1"/>
    <col min="6153" max="6153" width="18.85546875" style="289" bestFit="1" customWidth="1"/>
    <col min="6154" max="6399" width="9.140625" style="289"/>
    <col min="6400" max="6400" width="11.42578125" style="289" customWidth="1"/>
    <col min="6401" max="6401" width="106.5703125" style="289" bestFit="1" customWidth="1"/>
    <col min="6402" max="6405" width="17.42578125" style="289" customWidth="1"/>
    <col min="6406" max="6406" width="19.7109375" style="289" bestFit="1" customWidth="1"/>
    <col min="6407" max="6407" width="19.42578125" style="289" bestFit="1" customWidth="1"/>
    <col min="6408" max="6408" width="14.5703125" style="289" bestFit="1" customWidth="1"/>
    <col min="6409" max="6409" width="18.85546875" style="289" bestFit="1" customWidth="1"/>
    <col min="6410" max="6655" width="9.140625" style="289"/>
    <col min="6656" max="6656" width="11.42578125" style="289" customWidth="1"/>
    <col min="6657" max="6657" width="106.5703125" style="289" bestFit="1" customWidth="1"/>
    <col min="6658" max="6661" width="17.42578125" style="289" customWidth="1"/>
    <col min="6662" max="6662" width="19.7109375" style="289" bestFit="1" customWidth="1"/>
    <col min="6663" max="6663" width="19.42578125" style="289" bestFit="1" customWidth="1"/>
    <col min="6664" max="6664" width="14.5703125" style="289" bestFit="1" customWidth="1"/>
    <col min="6665" max="6665" width="18.85546875" style="289" bestFit="1" customWidth="1"/>
    <col min="6666" max="6911" width="9.140625" style="289"/>
    <col min="6912" max="6912" width="11.42578125" style="289" customWidth="1"/>
    <col min="6913" max="6913" width="106.5703125" style="289" bestFit="1" customWidth="1"/>
    <col min="6914" max="6917" width="17.42578125" style="289" customWidth="1"/>
    <col min="6918" max="6918" width="19.7109375" style="289" bestFit="1" customWidth="1"/>
    <col min="6919" max="6919" width="19.42578125" style="289" bestFit="1" customWidth="1"/>
    <col min="6920" max="6920" width="14.5703125" style="289" bestFit="1" customWidth="1"/>
    <col min="6921" max="6921" width="18.85546875" style="289" bestFit="1" customWidth="1"/>
    <col min="6922" max="7167" width="9.140625" style="289"/>
    <col min="7168" max="7168" width="11.42578125" style="289" customWidth="1"/>
    <col min="7169" max="7169" width="106.5703125" style="289" bestFit="1" customWidth="1"/>
    <col min="7170" max="7173" width="17.42578125" style="289" customWidth="1"/>
    <col min="7174" max="7174" width="19.7109375" style="289" bestFit="1" customWidth="1"/>
    <col min="7175" max="7175" width="19.42578125" style="289" bestFit="1" customWidth="1"/>
    <col min="7176" max="7176" width="14.5703125" style="289" bestFit="1" customWidth="1"/>
    <col min="7177" max="7177" width="18.85546875" style="289" bestFit="1" customWidth="1"/>
    <col min="7178" max="7423" width="9.140625" style="289"/>
    <col min="7424" max="7424" width="11.42578125" style="289" customWidth="1"/>
    <col min="7425" max="7425" width="106.5703125" style="289" bestFit="1" customWidth="1"/>
    <col min="7426" max="7429" width="17.42578125" style="289" customWidth="1"/>
    <col min="7430" max="7430" width="19.7109375" style="289" bestFit="1" customWidth="1"/>
    <col min="7431" max="7431" width="19.42578125" style="289" bestFit="1" customWidth="1"/>
    <col min="7432" max="7432" width="14.5703125" style="289" bestFit="1" customWidth="1"/>
    <col min="7433" max="7433" width="18.85546875" style="289" bestFit="1" customWidth="1"/>
    <col min="7434" max="7679" width="9.140625" style="289"/>
    <col min="7680" max="7680" width="11.42578125" style="289" customWidth="1"/>
    <col min="7681" max="7681" width="106.5703125" style="289" bestFit="1" customWidth="1"/>
    <col min="7682" max="7685" width="17.42578125" style="289" customWidth="1"/>
    <col min="7686" max="7686" width="19.7109375" style="289" bestFit="1" customWidth="1"/>
    <col min="7687" max="7687" width="19.42578125" style="289" bestFit="1" customWidth="1"/>
    <col min="7688" max="7688" width="14.5703125" style="289" bestFit="1" customWidth="1"/>
    <col min="7689" max="7689" width="18.85546875" style="289" bestFit="1" customWidth="1"/>
    <col min="7690" max="7935" width="9.140625" style="289"/>
    <col min="7936" max="7936" width="11.42578125" style="289" customWidth="1"/>
    <col min="7937" max="7937" width="106.5703125" style="289" bestFit="1" customWidth="1"/>
    <col min="7938" max="7941" width="17.42578125" style="289" customWidth="1"/>
    <col min="7942" max="7942" width="19.7109375" style="289" bestFit="1" customWidth="1"/>
    <col min="7943" max="7943" width="19.42578125" style="289" bestFit="1" customWidth="1"/>
    <col min="7944" max="7944" width="14.5703125" style="289" bestFit="1" customWidth="1"/>
    <col min="7945" max="7945" width="18.85546875" style="289" bestFit="1" customWidth="1"/>
    <col min="7946" max="8191" width="9.140625" style="289"/>
    <col min="8192" max="8192" width="11.42578125" style="289" customWidth="1"/>
    <col min="8193" max="8193" width="106.5703125" style="289" bestFit="1" customWidth="1"/>
    <col min="8194" max="8197" width="17.42578125" style="289" customWidth="1"/>
    <col min="8198" max="8198" width="19.7109375" style="289" bestFit="1" customWidth="1"/>
    <col min="8199" max="8199" width="19.42578125" style="289" bestFit="1" customWidth="1"/>
    <col min="8200" max="8200" width="14.5703125" style="289" bestFit="1" customWidth="1"/>
    <col min="8201" max="8201" width="18.85546875" style="289" bestFit="1" customWidth="1"/>
    <col min="8202" max="8447" width="9.140625" style="289"/>
    <col min="8448" max="8448" width="11.42578125" style="289" customWidth="1"/>
    <col min="8449" max="8449" width="106.5703125" style="289" bestFit="1" customWidth="1"/>
    <col min="8450" max="8453" width="17.42578125" style="289" customWidth="1"/>
    <col min="8454" max="8454" width="19.7109375" style="289" bestFit="1" customWidth="1"/>
    <col min="8455" max="8455" width="19.42578125" style="289" bestFit="1" customWidth="1"/>
    <col min="8456" max="8456" width="14.5703125" style="289" bestFit="1" customWidth="1"/>
    <col min="8457" max="8457" width="18.85546875" style="289" bestFit="1" customWidth="1"/>
    <col min="8458" max="8703" width="9.140625" style="289"/>
    <col min="8704" max="8704" width="11.42578125" style="289" customWidth="1"/>
    <col min="8705" max="8705" width="106.5703125" style="289" bestFit="1" customWidth="1"/>
    <col min="8706" max="8709" width="17.42578125" style="289" customWidth="1"/>
    <col min="8710" max="8710" width="19.7109375" style="289" bestFit="1" customWidth="1"/>
    <col min="8711" max="8711" width="19.42578125" style="289" bestFit="1" customWidth="1"/>
    <col min="8712" max="8712" width="14.5703125" style="289" bestFit="1" customWidth="1"/>
    <col min="8713" max="8713" width="18.85546875" style="289" bestFit="1" customWidth="1"/>
    <col min="8714" max="8959" width="9.140625" style="289"/>
    <col min="8960" max="8960" width="11.42578125" style="289" customWidth="1"/>
    <col min="8961" max="8961" width="106.5703125" style="289" bestFit="1" customWidth="1"/>
    <col min="8962" max="8965" width="17.42578125" style="289" customWidth="1"/>
    <col min="8966" max="8966" width="19.7109375" style="289" bestFit="1" customWidth="1"/>
    <col min="8967" max="8967" width="19.42578125" style="289" bestFit="1" customWidth="1"/>
    <col min="8968" max="8968" width="14.5703125" style="289" bestFit="1" customWidth="1"/>
    <col min="8969" max="8969" width="18.85546875" style="289" bestFit="1" customWidth="1"/>
    <col min="8970" max="9215" width="9.140625" style="289"/>
    <col min="9216" max="9216" width="11.42578125" style="289" customWidth="1"/>
    <col min="9217" max="9217" width="106.5703125" style="289" bestFit="1" customWidth="1"/>
    <col min="9218" max="9221" width="17.42578125" style="289" customWidth="1"/>
    <col min="9222" max="9222" width="19.7109375" style="289" bestFit="1" customWidth="1"/>
    <col min="9223" max="9223" width="19.42578125" style="289" bestFit="1" customWidth="1"/>
    <col min="9224" max="9224" width="14.5703125" style="289" bestFit="1" customWidth="1"/>
    <col min="9225" max="9225" width="18.85546875" style="289" bestFit="1" customWidth="1"/>
    <col min="9226" max="9471" width="9.140625" style="289"/>
    <col min="9472" max="9472" width="11.42578125" style="289" customWidth="1"/>
    <col min="9473" max="9473" width="106.5703125" style="289" bestFit="1" customWidth="1"/>
    <col min="9474" max="9477" width="17.42578125" style="289" customWidth="1"/>
    <col min="9478" max="9478" width="19.7109375" style="289" bestFit="1" customWidth="1"/>
    <col min="9479" max="9479" width="19.42578125" style="289" bestFit="1" customWidth="1"/>
    <col min="9480" max="9480" width="14.5703125" style="289" bestFit="1" customWidth="1"/>
    <col min="9481" max="9481" width="18.85546875" style="289" bestFit="1" customWidth="1"/>
    <col min="9482" max="9727" width="9.140625" style="289"/>
    <col min="9728" max="9728" width="11.42578125" style="289" customWidth="1"/>
    <col min="9729" max="9729" width="106.5703125" style="289" bestFit="1" customWidth="1"/>
    <col min="9730" max="9733" width="17.42578125" style="289" customWidth="1"/>
    <col min="9734" max="9734" width="19.7109375" style="289" bestFit="1" customWidth="1"/>
    <col min="9735" max="9735" width="19.42578125" style="289" bestFit="1" customWidth="1"/>
    <col min="9736" max="9736" width="14.5703125" style="289" bestFit="1" customWidth="1"/>
    <col min="9737" max="9737" width="18.85546875" style="289" bestFit="1" customWidth="1"/>
    <col min="9738" max="9983" width="9.140625" style="289"/>
    <col min="9984" max="9984" width="11.42578125" style="289" customWidth="1"/>
    <col min="9985" max="9985" width="106.5703125" style="289" bestFit="1" customWidth="1"/>
    <col min="9986" max="9989" width="17.42578125" style="289" customWidth="1"/>
    <col min="9990" max="9990" width="19.7109375" style="289" bestFit="1" customWidth="1"/>
    <col min="9991" max="9991" width="19.42578125" style="289" bestFit="1" customWidth="1"/>
    <col min="9992" max="9992" width="14.5703125" style="289" bestFit="1" customWidth="1"/>
    <col min="9993" max="9993" width="18.85546875" style="289" bestFit="1" customWidth="1"/>
    <col min="9994" max="10239" width="9.140625" style="289"/>
    <col min="10240" max="10240" width="11.42578125" style="289" customWidth="1"/>
    <col min="10241" max="10241" width="106.5703125" style="289" bestFit="1" customWidth="1"/>
    <col min="10242" max="10245" width="17.42578125" style="289" customWidth="1"/>
    <col min="10246" max="10246" width="19.7109375" style="289" bestFit="1" customWidth="1"/>
    <col min="10247" max="10247" width="19.42578125" style="289" bestFit="1" customWidth="1"/>
    <col min="10248" max="10248" width="14.5703125" style="289" bestFit="1" customWidth="1"/>
    <col min="10249" max="10249" width="18.85546875" style="289" bestFit="1" customWidth="1"/>
    <col min="10250" max="10495" width="9.140625" style="289"/>
    <col min="10496" max="10496" width="11.42578125" style="289" customWidth="1"/>
    <col min="10497" max="10497" width="106.5703125" style="289" bestFit="1" customWidth="1"/>
    <col min="10498" max="10501" width="17.42578125" style="289" customWidth="1"/>
    <col min="10502" max="10502" width="19.7109375" style="289" bestFit="1" customWidth="1"/>
    <col min="10503" max="10503" width="19.42578125" style="289" bestFit="1" customWidth="1"/>
    <col min="10504" max="10504" width="14.5703125" style="289" bestFit="1" customWidth="1"/>
    <col min="10505" max="10505" width="18.85546875" style="289" bestFit="1" customWidth="1"/>
    <col min="10506" max="10751" width="9.140625" style="289"/>
    <col min="10752" max="10752" width="11.42578125" style="289" customWidth="1"/>
    <col min="10753" max="10753" width="106.5703125" style="289" bestFit="1" customWidth="1"/>
    <col min="10754" max="10757" width="17.42578125" style="289" customWidth="1"/>
    <col min="10758" max="10758" width="19.7109375" style="289" bestFit="1" customWidth="1"/>
    <col min="10759" max="10759" width="19.42578125" style="289" bestFit="1" customWidth="1"/>
    <col min="10760" max="10760" width="14.5703125" style="289" bestFit="1" customWidth="1"/>
    <col min="10761" max="10761" width="18.85546875" style="289" bestFit="1" customWidth="1"/>
    <col min="10762" max="11007" width="9.140625" style="289"/>
    <col min="11008" max="11008" width="11.42578125" style="289" customWidth="1"/>
    <col min="11009" max="11009" width="106.5703125" style="289" bestFit="1" customWidth="1"/>
    <col min="11010" max="11013" width="17.42578125" style="289" customWidth="1"/>
    <col min="11014" max="11014" width="19.7109375" style="289" bestFit="1" customWidth="1"/>
    <col min="11015" max="11015" width="19.42578125" style="289" bestFit="1" customWidth="1"/>
    <col min="11016" max="11016" width="14.5703125" style="289" bestFit="1" customWidth="1"/>
    <col min="11017" max="11017" width="18.85546875" style="289" bestFit="1" customWidth="1"/>
    <col min="11018" max="11263" width="9.140625" style="289"/>
    <col min="11264" max="11264" width="11.42578125" style="289" customWidth="1"/>
    <col min="11265" max="11265" width="106.5703125" style="289" bestFit="1" customWidth="1"/>
    <col min="11266" max="11269" width="17.42578125" style="289" customWidth="1"/>
    <col min="11270" max="11270" width="19.7109375" style="289" bestFit="1" customWidth="1"/>
    <col min="11271" max="11271" width="19.42578125" style="289" bestFit="1" customWidth="1"/>
    <col min="11272" max="11272" width="14.5703125" style="289" bestFit="1" customWidth="1"/>
    <col min="11273" max="11273" width="18.85546875" style="289" bestFit="1" customWidth="1"/>
    <col min="11274" max="11519" width="9.140625" style="289"/>
    <col min="11520" max="11520" width="11.42578125" style="289" customWidth="1"/>
    <col min="11521" max="11521" width="106.5703125" style="289" bestFit="1" customWidth="1"/>
    <col min="11522" max="11525" width="17.42578125" style="289" customWidth="1"/>
    <col min="11526" max="11526" width="19.7109375" style="289" bestFit="1" customWidth="1"/>
    <col min="11527" max="11527" width="19.42578125" style="289" bestFit="1" customWidth="1"/>
    <col min="11528" max="11528" width="14.5703125" style="289" bestFit="1" customWidth="1"/>
    <col min="11529" max="11529" width="18.85546875" style="289" bestFit="1" customWidth="1"/>
    <col min="11530" max="11775" width="9.140625" style="289"/>
    <col min="11776" max="11776" width="11.42578125" style="289" customWidth="1"/>
    <col min="11777" max="11777" width="106.5703125" style="289" bestFit="1" customWidth="1"/>
    <col min="11778" max="11781" width="17.42578125" style="289" customWidth="1"/>
    <col min="11782" max="11782" width="19.7109375" style="289" bestFit="1" customWidth="1"/>
    <col min="11783" max="11783" width="19.42578125" style="289" bestFit="1" customWidth="1"/>
    <col min="11784" max="11784" width="14.5703125" style="289" bestFit="1" customWidth="1"/>
    <col min="11785" max="11785" width="18.85546875" style="289" bestFit="1" customWidth="1"/>
    <col min="11786" max="12031" width="9.140625" style="289"/>
    <col min="12032" max="12032" width="11.42578125" style="289" customWidth="1"/>
    <col min="12033" max="12033" width="106.5703125" style="289" bestFit="1" customWidth="1"/>
    <col min="12034" max="12037" width="17.42578125" style="289" customWidth="1"/>
    <col min="12038" max="12038" width="19.7109375" style="289" bestFit="1" customWidth="1"/>
    <col min="12039" max="12039" width="19.42578125" style="289" bestFit="1" customWidth="1"/>
    <col min="12040" max="12040" width="14.5703125" style="289" bestFit="1" customWidth="1"/>
    <col min="12041" max="12041" width="18.85546875" style="289" bestFit="1" customWidth="1"/>
    <col min="12042" max="12287" width="9.140625" style="289"/>
    <col min="12288" max="12288" width="11.42578125" style="289" customWidth="1"/>
    <col min="12289" max="12289" width="106.5703125" style="289" bestFit="1" customWidth="1"/>
    <col min="12290" max="12293" width="17.42578125" style="289" customWidth="1"/>
    <col min="12294" max="12294" width="19.7109375" style="289" bestFit="1" customWidth="1"/>
    <col min="12295" max="12295" width="19.42578125" style="289" bestFit="1" customWidth="1"/>
    <col min="12296" max="12296" width="14.5703125" style="289" bestFit="1" customWidth="1"/>
    <col min="12297" max="12297" width="18.85546875" style="289" bestFit="1" customWidth="1"/>
    <col min="12298" max="12543" width="9.140625" style="289"/>
    <col min="12544" max="12544" width="11.42578125" style="289" customWidth="1"/>
    <col min="12545" max="12545" width="106.5703125" style="289" bestFit="1" customWidth="1"/>
    <col min="12546" max="12549" width="17.42578125" style="289" customWidth="1"/>
    <col min="12550" max="12550" width="19.7109375" style="289" bestFit="1" customWidth="1"/>
    <col min="12551" max="12551" width="19.42578125" style="289" bestFit="1" customWidth="1"/>
    <col min="12552" max="12552" width="14.5703125" style="289" bestFit="1" customWidth="1"/>
    <col min="12553" max="12553" width="18.85546875" style="289" bestFit="1" customWidth="1"/>
    <col min="12554" max="12799" width="9.140625" style="289"/>
    <col min="12800" max="12800" width="11.42578125" style="289" customWidth="1"/>
    <col min="12801" max="12801" width="106.5703125" style="289" bestFit="1" customWidth="1"/>
    <col min="12802" max="12805" width="17.42578125" style="289" customWidth="1"/>
    <col min="12806" max="12806" width="19.7109375" style="289" bestFit="1" customWidth="1"/>
    <col min="12807" max="12807" width="19.42578125" style="289" bestFit="1" customWidth="1"/>
    <col min="12808" max="12808" width="14.5703125" style="289" bestFit="1" customWidth="1"/>
    <col min="12809" max="12809" width="18.85546875" style="289" bestFit="1" customWidth="1"/>
    <col min="12810" max="13055" width="9.140625" style="289"/>
    <col min="13056" max="13056" width="11.42578125" style="289" customWidth="1"/>
    <col min="13057" max="13057" width="106.5703125" style="289" bestFit="1" customWidth="1"/>
    <col min="13058" max="13061" width="17.42578125" style="289" customWidth="1"/>
    <col min="13062" max="13062" width="19.7109375" style="289" bestFit="1" customWidth="1"/>
    <col min="13063" max="13063" width="19.42578125" style="289" bestFit="1" customWidth="1"/>
    <col min="13064" max="13064" width="14.5703125" style="289" bestFit="1" customWidth="1"/>
    <col min="13065" max="13065" width="18.85546875" style="289" bestFit="1" customWidth="1"/>
    <col min="13066" max="13311" width="9.140625" style="289"/>
    <col min="13312" max="13312" width="11.42578125" style="289" customWidth="1"/>
    <col min="13313" max="13313" width="106.5703125" style="289" bestFit="1" customWidth="1"/>
    <col min="13314" max="13317" width="17.42578125" style="289" customWidth="1"/>
    <col min="13318" max="13318" width="19.7109375" style="289" bestFit="1" customWidth="1"/>
    <col min="13319" max="13319" width="19.42578125" style="289" bestFit="1" customWidth="1"/>
    <col min="13320" max="13320" width="14.5703125" style="289" bestFit="1" customWidth="1"/>
    <col min="13321" max="13321" width="18.85546875" style="289" bestFit="1" customWidth="1"/>
    <col min="13322" max="13567" width="9.140625" style="289"/>
    <col min="13568" max="13568" width="11.42578125" style="289" customWidth="1"/>
    <col min="13569" max="13569" width="106.5703125" style="289" bestFit="1" customWidth="1"/>
    <col min="13570" max="13573" width="17.42578125" style="289" customWidth="1"/>
    <col min="13574" max="13574" width="19.7109375" style="289" bestFit="1" customWidth="1"/>
    <col min="13575" max="13575" width="19.42578125" style="289" bestFit="1" customWidth="1"/>
    <col min="13576" max="13576" width="14.5703125" style="289" bestFit="1" customWidth="1"/>
    <col min="13577" max="13577" width="18.85546875" style="289" bestFit="1" customWidth="1"/>
    <col min="13578" max="13823" width="9.140625" style="289"/>
    <col min="13824" max="13824" width="11.42578125" style="289" customWidth="1"/>
    <col min="13825" max="13825" width="106.5703125" style="289" bestFit="1" customWidth="1"/>
    <col min="13826" max="13829" width="17.42578125" style="289" customWidth="1"/>
    <col min="13830" max="13830" width="19.7109375" style="289" bestFit="1" customWidth="1"/>
    <col min="13831" max="13831" width="19.42578125" style="289" bestFit="1" customWidth="1"/>
    <col min="13832" max="13832" width="14.5703125" style="289" bestFit="1" customWidth="1"/>
    <col min="13833" max="13833" width="18.85546875" style="289" bestFit="1" customWidth="1"/>
    <col min="13834" max="14079" width="9.140625" style="289"/>
    <col min="14080" max="14080" width="11.42578125" style="289" customWidth="1"/>
    <col min="14081" max="14081" width="106.5703125" style="289" bestFit="1" customWidth="1"/>
    <col min="14082" max="14085" width="17.42578125" style="289" customWidth="1"/>
    <col min="14086" max="14086" width="19.7109375" style="289" bestFit="1" customWidth="1"/>
    <col min="14087" max="14087" width="19.42578125" style="289" bestFit="1" customWidth="1"/>
    <col min="14088" max="14088" width="14.5703125" style="289" bestFit="1" customWidth="1"/>
    <col min="14089" max="14089" width="18.85546875" style="289" bestFit="1" customWidth="1"/>
    <col min="14090" max="14335" width="9.140625" style="289"/>
    <col min="14336" max="14336" width="11.42578125" style="289" customWidth="1"/>
    <col min="14337" max="14337" width="106.5703125" style="289" bestFit="1" customWidth="1"/>
    <col min="14338" max="14341" width="17.42578125" style="289" customWidth="1"/>
    <col min="14342" max="14342" width="19.7109375" style="289" bestFit="1" customWidth="1"/>
    <col min="14343" max="14343" width="19.42578125" style="289" bestFit="1" customWidth="1"/>
    <col min="14344" max="14344" width="14.5703125" style="289" bestFit="1" customWidth="1"/>
    <col min="14345" max="14345" width="18.85546875" style="289" bestFit="1" customWidth="1"/>
    <col min="14346" max="14591" width="9.140625" style="289"/>
    <col min="14592" max="14592" width="11.42578125" style="289" customWidth="1"/>
    <col min="14593" max="14593" width="106.5703125" style="289" bestFit="1" customWidth="1"/>
    <col min="14594" max="14597" width="17.42578125" style="289" customWidth="1"/>
    <col min="14598" max="14598" width="19.7109375" style="289" bestFit="1" customWidth="1"/>
    <col min="14599" max="14599" width="19.42578125" style="289" bestFit="1" customWidth="1"/>
    <col min="14600" max="14600" width="14.5703125" style="289" bestFit="1" customWidth="1"/>
    <col min="14601" max="14601" width="18.85546875" style="289" bestFit="1" customWidth="1"/>
    <col min="14602" max="14847" width="9.140625" style="289"/>
    <col min="14848" max="14848" width="11.42578125" style="289" customWidth="1"/>
    <col min="14849" max="14849" width="106.5703125" style="289" bestFit="1" customWidth="1"/>
    <col min="14850" max="14853" width="17.42578125" style="289" customWidth="1"/>
    <col min="14854" max="14854" width="19.7109375" style="289" bestFit="1" customWidth="1"/>
    <col min="14855" max="14855" width="19.42578125" style="289" bestFit="1" customWidth="1"/>
    <col min="14856" max="14856" width="14.5703125" style="289" bestFit="1" customWidth="1"/>
    <col min="14857" max="14857" width="18.85546875" style="289" bestFit="1" customWidth="1"/>
    <col min="14858" max="15103" width="9.140625" style="289"/>
    <col min="15104" max="15104" width="11.42578125" style="289" customWidth="1"/>
    <col min="15105" max="15105" width="106.5703125" style="289" bestFit="1" customWidth="1"/>
    <col min="15106" max="15109" width="17.42578125" style="289" customWidth="1"/>
    <col min="15110" max="15110" width="19.7109375" style="289" bestFit="1" customWidth="1"/>
    <col min="15111" max="15111" width="19.42578125" style="289" bestFit="1" customWidth="1"/>
    <col min="15112" max="15112" width="14.5703125" style="289" bestFit="1" customWidth="1"/>
    <col min="15113" max="15113" width="18.85546875" style="289" bestFit="1" customWidth="1"/>
    <col min="15114" max="15359" width="9.140625" style="289"/>
    <col min="15360" max="15360" width="11.42578125" style="289" customWidth="1"/>
    <col min="15361" max="15361" width="106.5703125" style="289" bestFit="1" customWidth="1"/>
    <col min="15362" max="15365" width="17.42578125" style="289" customWidth="1"/>
    <col min="15366" max="15366" width="19.7109375" style="289" bestFit="1" customWidth="1"/>
    <col min="15367" max="15367" width="19.42578125" style="289" bestFit="1" customWidth="1"/>
    <col min="15368" max="15368" width="14.5703125" style="289" bestFit="1" customWidth="1"/>
    <col min="15369" max="15369" width="18.85546875" style="289" bestFit="1" customWidth="1"/>
    <col min="15370" max="15615" width="9.140625" style="289"/>
    <col min="15616" max="15616" width="11.42578125" style="289" customWidth="1"/>
    <col min="15617" max="15617" width="106.5703125" style="289" bestFit="1" customWidth="1"/>
    <col min="15618" max="15621" width="17.42578125" style="289" customWidth="1"/>
    <col min="15622" max="15622" width="19.7109375" style="289" bestFit="1" customWidth="1"/>
    <col min="15623" max="15623" width="19.42578125" style="289" bestFit="1" customWidth="1"/>
    <col min="15624" max="15624" width="14.5703125" style="289" bestFit="1" customWidth="1"/>
    <col min="15625" max="15625" width="18.85546875" style="289" bestFit="1" customWidth="1"/>
    <col min="15626" max="15871" width="9.140625" style="289"/>
    <col min="15872" max="15872" width="11.42578125" style="289" customWidth="1"/>
    <col min="15873" max="15873" width="106.5703125" style="289" bestFit="1" customWidth="1"/>
    <col min="15874" max="15877" width="17.42578125" style="289" customWidth="1"/>
    <col min="15878" max="15878" width="19.7109375" style="289" bestFit="1" customWidth="1"/>
    <col min="15879" max="15879" width="19.42578125" style="289" bestFit="1" customWidth="1"/>
    <col min="15880" max="15880" width="14.5703125" style="289" bestFit="1" customWidth="1"/>
    <col min="15881" max="15881" width="18.85546875" style="289" bestFit="1" customWidth="1"/>
    <col min="15882" max="16127" width="9.140625" style="289"/>
    <col min="16128" max="16128" width="11.42578125" style="289" customWidth="1"/>
    <col min="16129" max="16129" width="106.5703125" style="289" bestFit="1" customWidth="1"/>
    <col min="16130" max="16133" width="17.42578125" style="289" customWidth="1"/>
    <col min="16134" max="16134" width="19.7109375" style="289" bestFit="1" customWidth="1"/>
    <col min="16135" max="16135" width="19.42578125" style="289" bestFit="1" customWidth="1"/>
    <col min="16136" max="16136" width="14.5703125" style="289" bestFit="1" customWidth="1"/>
    <col min="16137" max="16137" width="18.85546875" style="289" bestFit="1" customWidth="1"/>
    <col min="16138" max="16384" width="9.140625" style="289"/>
  </cols>
  <sheetData>
    <row r="1" spans="1:11" x14ac:dyDescent="0.25">
      <c r="A1" s="288" t="s">
        <v>132</v>
      </c>
      <c r="F1" s="421" t="s">
        <v>401</v>
      </c>
    </row>
    <row r="2" spans="1:11" x14ac:dyDescent="0.25">
      <c r="A2" s="288"/>
      <c r="F2" s="421"/>
    </row>
    <row r="3" spans="1:11" x14ac:dyDescent="0.25">
      <c r="A3" s="1194" t="s">
        <v>633</v>
      </c>
      <c r="B3" s="1194"/>
      <c r="C3" s="1194"/>
      <c r="D3" s="1194"/>
      <c r="E3" s="1194"/>
      <c r="F3" s="1194"/>
    </row>
    <row r="4" spans="1:11" x14ac:dyDescent="0.25">
      <c r="A4" s="1195" t="s">
        <v>1</v>
      </c>
      <c r="B4" s="1195"/>
      <c r="C4" s="1195"/>
      <c r="D4" s="1195"/>
      <c r="E4" s="1195"/>
      <c r="F4" s="1195"/>
    </row>
    <row r="5" spans="1:11" ht="16.5" thickBot="1" x14ac:dyDescent="0.3"/>
    <row r="6" spans="1:11" ht="96" thickTop="1" thickBot="1" x14ac:dyDescent="0.25">
      <c r="A6" s="292" t="s">
        <v>402</v>
      </c>
      <c r="B6" s="293" t="s">
        <v>403</v>
      </c>
      <c r="C6" s="294" t="s">
        <v>634</v>
      </c>
      <c r="D6" s="294" t="s">
        <v>824</v>
      </c>
      <c r="E6" s="294" t="s">
        <v>3</v>
      </c>
      <c r="F6" s="423" t="s">
        <v>4</v>
      </c>
      <c r="I6" s="818"/>
    </row>
    <row r="7" spans="1:11" ht="22.5" customHeight="1" thickTop="1" x14ac:dyDescent="0.25">
      <c r="A7" s="295"/>
      <c r="B7" s="296" t="s">
        <v>404</v>
      </c>
      <c r="C7" s="297"/>
      <c r="D7" s="297"/>
      <c r="E7" s="297"/>
      <c r="F7" s="424"/>
    </row>
    <row r="8" spans="1:11" ht="22.5" customHeight="1" x14ac:dyDescent="0.25">
      <c r="A8" s="298"/>
      <c r="B8" s="299" t="s">
        <v>405</v>
      </c>
      <c r="C8" s="299"/>
      <c r="D8" s="299"/>
      <c r="E8" s="299"/>
      <c r="F8" s="425"/>
    </row>
    <row r="9" spans="1:11" ht="22.5" customHeight="1" x14ac:dyDescent="0.25">
      <c r="A9" s="300" t="s">
        <v>406</v>
      </c>
      <c r="B9" s="301" t="s">
        <v>407</v>
      </c>
      <c r="C9" s="302">
        <v>12894900</v>
      </c>
      <c r="D9" s="302">
        <v>12894900</v>
      </c>
      <c r="E9" s="301"/>
      <c r="F9" s="426">
        <f>SUM(D9:E9)</f>
        <v>12894900</v>
      </c>
      <c r="G9" s="303"/>
      <c r="H9" s="303"/>
      <c r="I9" s="303"/>
      <c r="J9" s="303"/>
      <c r="K9" s="818"/>
    </row>
    <row r="10" spans="1:11" ht="22.5" customHeight="1" x14ac:dyDescent="0.25">
      <c r="A10" s="304" t="s">
        <v>406</v>
      </c>
      <c r="B10" s="301" t="s">
        <v>408</v>
      </c>
      <c r="C10" s="302">
        <v>5266730</v>
      </c>
      <c r="D10" s="302">
        <v>5266730</v>
      </c>
      <c r="E10" s="301"/>
      <c r="F10" s="426">
        <f t="shared" ref="F10:F11" si="0">SUM(D10:E10)</f>
        <v>5266730</v>
      </c>
    </row>
    <row r="11" spans="1:11" ht="22.5" customHeight="1" x14ac:dyDescent="0.25">
      <c r="A11" s="304" t="s">
        <v>409</v>
      </c>
      <c r="B11" s="301" t="s">
        <v>410</v>
      </c>
      <c r="C11" s="302">
        <v>1000000</v>
      </c>
      <c r="D11" s="302">
        <v>1000000</v>
      </c>
      <c r="E11" s="301"/>
      <c r="F11" s="426">
        <f t="shared" si="0"/>
        <v>1000000</v>
      </c>
    </row>
    <row r="12" spans="1:11" ht="22.5" customHeight="1" x14ac:dyDescent="0.25">
      <c r="A12" s="305"/>
      <c r="B12" s="301"/>
      <c r="C12" s="302"/>
      <c r="D12" s="302"/>
      <c r="E12" s="301"/>
      <c r="F12" s="426"/>
    </row>
    <row r="13" spans="1:11" ht="22.5" customHeight="1" x14ac:dyDescent="0.25">
      <c r="A13" s="298"/>
      <c r="B13" s="299" t="s">
        <v>411</v>
      </c>
      <c r="C13" s="823"/>
      <c r="D13" s="823"/>
      <c r="E13" s="299"/>
      <c r="F13" s="425"/>
    </row>
    <row r="14" spans="1:11" ht="22.5" customHeight="1" x14ac:dyDescent="0.25">
      <c r="A14" s="300" t="s">
        <v>406</v>
      </c>
      <c r="B14" s="301" t="s">
        <v>412</v>
      </c>
      <c r="C14" s="302">
        <v>1200000</v>
      </c>
      <c r="D14" s="824">
        <v>0</v>
      </c>
      <c r="E14" s="302"/>
      <c r="F14" s="426">
        <f t="shared" ref="F14:F16" si="1">SUM(D14:E14)</f>
        <v>0</v>
      </c>
    </row>
    <row r="15" spans="1:11" ht="22.5" customHeight="1" x14ac:dyDescent="0.25">
      <c r="A15" s="305" t="s">
        <v>406</v>
      </c>
      <c r="B15" s="301" t="s">
        <v>413</v>
      </c>
      <c r="C15" s="302">
        <v>3000000</v>
      </c>
      <c r="D15" s="302">
        <v>3000000</v>
      </c>
      <c r="E15" s="301"/>
      <c r="F15" s="426">
        <f t="shared" si="1"/>
        <v>3000000</v>
      </c>
    </row>
    <row r="16" spans="1:11" ht="22.5" customHeight="1" x14ac:dyDescent="0.25">
      <c r="A16" s="305" t="s">
        <v>406</v>
      </c>
      <c r="B16" s="301" t="s">
        <v>635</v>
      </c>
      <c r="C16" s="302">
        <v>250000</v>
      </c>
      <c r="D16" s="824">
        <v>0</v>
      </c>
      <c r="E16" s="592"/>
      <c r="F16" s="426">
        <f t="shared" si="1"/>
        <v>0</v>
      </c>
    </row>
    <row r="17" spans="1:6" ht="22.5" customHeight="1" x14ac:dyDescent="0.25">
      <c r="A17" s="305"/>
      <c r="B17" s="301"/>
      <c r="C17" s="302"/>
      <c r="D17" s="302"/>
      <c r="E17" s="301"/>
      <c r="F17" s="426"/>
    </row>
    <row r="18" spans="1:6" ht="22.5" customHeight="1" x14ac:dyDescent="0.25">
      <c r="A18" s="298"/>
      <c r="B18" s="299" t="s">
        <v>414</v>
      </c>
      <c r="C18" s="823"/>
      <c r="D18" s="823"/>
      <c r="E18" s="299"/>
      <c r="F18" s="425"/>
    </row>
    <row r="19" spans="1:6" ht="22.5" customHeight="1" x14ac:dyDescent="0.25">
      <c r="A19" s="300" t="s">
        <v>406</v>
      </c>
      <c r="B19" s="301" t="s">
        <v>415</v>
      </c>
      <c r="C19" s="302">
        <v>1000000</v>
      </c>
      <c r="D19" s="302">
        <v>1000000</v>
      </c>
      <c r="E19" s="301"/>
      <c r="F19" s="426">
        <f t="shared" ref="F19:F55" si="2">SUM(D19:E19)</f>
        <v>1000000</v>
      </c>
    </row>
    <row r="20" spans="1:6" ht="22.5" customHeight="1" x14ac:dyDescent="0.25">
      <c r="A20" s="300" t="s">
        <v>409</v>
      </c>
      <c r="B20" s="301" t="s">
        <v>416</v>
      </c>
      <c r="C20" s="302">
        <v>34000000</v>
      </c>
      <c r="D20" s="302">
        <v>34000000</v>
      </c>
      <c r="E20" s="302"/>
      <c r="F20" s="426">
        <f t="shared" si="2"/>
        <v>34000000</v>
      </c>
    </row>
    <row r="21" spans="1:6" ht="22.5" customHeight="1" x14ac:dyDescent="0.25">
      <c r="A21" s="300" t="s">
        <v>409</v>
      </c>
      <c r="B21" s="301" t="s">
        <v>417</v>
      </c>
      <c r="C21" s="302">
        <v>650000</v>
      </c>
      <c r="D21" s="302">
        <v>650000</v>
      </c>
      <c r="E21" s="301"/>
      <c r="F21" s="426">
        <f t="shared" si="2"/>
        <v>650000</v>
      </c>
    </row>
    <row r="22" spans="1:6" ht="22.5" customHeight="1" x14ac:dyDescent="0.25">
      <c r="A22" s="300" t="s">
        <v>409</v>
      </c>
      <c r="B22" s="301" t="s">
        <v>418</v>
      </c>
      <c r="C22" s="302">
        <v>650000</v>
      </c>
      <c r="D22" s="302">
        <v>650000</v>
      </c>
      <c r="E22" s="301"/>
      <c r="F22" s="426">
        <f t="shared" si="2"/>
        <v>650000</v>
      </c>
    </row>
    <row r="23" spans="1:6" ht="22.5" customHeight="1" x14ac:dyDescent="0.25">
      <c r="A23" s="300" t="s">
        <v>409</v>
      </c>
      <c r="B23" s="301" t="s">
        <v>419</v>
      </c>
      <c r="C23" s="302">
        <v>7500000</v>
      </c>
      <c r="D23" s="302">
        <v>7500000</v>
      </c>
      <c r="E23" s="301"/>
      <c r="F23" s="426">
        <f t="shared" si="2"/>
        <v>7500000</v>
      </c>
    </row>
    <row r="24" spans="1:6" ht="22.5" customHeight="1" x14ac:dyDescent="0.25">
      <c r="A24" s="300" t="s">
        <v>409</v>
      </c>
      <c r="B24" s="306" t="s">
        <v>420</v>
      </c>
      <c r="C24" s="302">
        <v>100000</v>
      </c>
      <c r="D24" s="302">
        <v>100000</v>
      </c>
      <c r="E24" s="306"/>
      <c r="F24" s="426">
        <f t="shared" si="2"/>
        <v>100000</v>
      </c>
    </row>
    <row r="25" spans="1:6" ht="22.5" customHeight="1" x14ac:dyDescent="0.25">
      <c r="A25" s="300" t="s">
        <v>409</v>
      </c>
      <c r="B25" s="301" t="s">
        <v>421</v>
      </c>
      <c r="C25" s="302">
        <v>1250000</v>
      </c>
      <c r="D25" s="302">
        <v>1250000</v>
      </c>
      <c r="E25" s="301"/>
      <c r="F25" s="426">
        <f t="shared" si="2"/>
        <v>1250000</v>
      </c>
    </row>
    <row r="26" spans="1:6" ht="22.5" customHeight="1" x14ac:dyDescent="0.25">
      <c r="A26" s="300" t="s">
        <v>409</v>
      </c>
      <c r="B26" s="301" t="s">
        <v>422</v>
      </c>
      <c r="C26" s="302">
        <v>1200000</v>
      </c>
      <c r="D26" s="302">
        <v>1200000</v>
      </c>
      <c r="E26" s="301"/>
      <c r="F26" s="426">
        <f t="shared" si="2"/>
        <v>1200000</v>
      </c>
    </row>
    <row r="27" spans="1:6" ht="22.5" customHeight="1" x14ac:dyDescent="0.25">
      <c r="A27" s="300" t="s">
        <v>409</v>
      </c>
      <c r="B27" s="301" t="s">
        <v>423</v>
      </c>
      <c r="C27" s="302">
        <v>1200000</v>
      </c>
      <c r="D27" s="302">
        <v>1200000</v>
      </c>
      <c r="E27" s="301"/>
      <c r="F27" s="426">
        <f t="shared" si="2"/>
        <v>1200000</v>
      </c>
    </row>
    <row r="28" spans="1:6" ht="22.5" customHeight="1" x14ac:dyDescent="0.25">
      <c r="A28" s="300" t="s">
        <v>409</v>
      </c>
      <c r="B28" s="301" t="s">
        <v>783</v>
      </c>
      <c r="C28" s="302">
        <v>1000000</v>
      </c>
      <c r="D28" s="302">
        <v>1000000</v>
      </c>
      <c r="E28" s="301"/>
      <c r="F28" s="426">
        <f t="shared" si="2"/>
        <v>1000000</v>
      </c>
    </row>
    <row r="29" spans="1:6" ht="22.5" customHeight="1" x14ac:dyDescent="0.25">
      <c r="A29" s="300" t="s">
        <v>409</v>
      </c>
      <c r="B29" s="301" t="s">
        <v>424</v>
      </c>
      <c r="C29" s="302">
        <v>850000</v>
      </c>
      <c r="D29" s="302">
        <v>1070000</v>
      </c>
      <c r="E29" s="302"/>
      <c r="F29" s="426">
        <f t="shared" si="2"/>
        <v>1070000</v>
      </c>
    </row>
    <row r="30" spans="1:6" ht="22.5" customHeight="1" x14ac:dyDescent="0.25">
      <c r="A30" s="300" t="s">
        <v>409</v>
      </c>
      <c r="B30" s="301" t="s">
        <v>425</v>
      </c>
      <c r="C30" s="302">
        <v>850000</v>
      </c>
      <c r="D30" s="302">
        <v>850000</v>
      </c>
      <c r="E30" s="301"/>
      <c r="F30" s="426">
        <f t="shared" si="2"/>
        <v>850000</v>
      </c>
    </row>
    <row r="31" spans="1:6" ht="22.5" customHeight="1" x14ac:dyDescent="0.25">
      <c r="A31" s="300" t="s">
        <v>409</v>
      </c>
      <c r="B31" s="301" t="s">
        <v>426</v>
      </c>
      <c r="C31" s="302">
        <v>850000</v>
      </c>
      <c r="D31" s="302">
        <v>850000</v>
      </c>
      <c r="E31" s="301"/>
      <c r="F31" s="426">
        <f t="shared" si="2"/>
        <v>850000</v>
      </c>
    </row>
    <row r="32" spans="1:6" ht="22.5" customHeight="1" x14ac:dyDescent="0.25">
      <c r="A32" s="300" t="s">
        <v>409</v>
      </c>
      <c r="B32" s="301" t="s">
        <v>427</v>
      </c>
      <c r="C32" s="302">
        <v>1100000</v>
      </c>
      <c r="D32" s="302">
        <v>1100000</v>
      </c>
      <c r="E32" s="301"/>
      <c r="F32" s="426">
        <f t="shared" si="2"/>
        <v>1100000</v>
      </c>
    </row>
    <row r="33" spans="1:6" ht="22.5" customHeight="1" x14ac:dyDescent="0.25">
      <c r="A33" s="300" t="s">
        <v>409</v>
      </c>
      <c r="B33" s="301" t="s">
        <v>428</v>
      </c>
      <c r="C33" s="302">
        <v>200000</v>
      </c>
      <c r="D33" s="302">
        <v>200000</v>
      </c>
      <c r="E33" s="301"/>
      <c r="F33" s="426">
        <f t="shared" si="2"/>
        <v>200000</v>
      </c>
    </row>
    <row r="34" spans="1:6" ht="22.5" customHeight="1" x14ac:dyDescent="0.25">
      <c r="A34" s="300" t="s">
        <v>409</v>
      </c>
      <c r="B34" s="301" t="s">
        <v>429</v>
      </c>
      <c r="C34" s="302">
        <v>400000</v>
      </c>
      <c r="D34" s="302">
        <v>400000</v>
      </c>
      <c r="E34" s="301"/>
      <c r="F34" s="426">
        <f t="shared" si="2"/>
        <v>400000</v>
      </c>
    </row>
    <row r="35" spans="1:6" ht="22.5" customHeight="1" x14ac:dyDescent="0.25">
      <c r="A35" s="300" t="s">
        <v>409</v>
      </c>
      <c r="B35" s="301" t="s">
        <v>430</v>
      </c>
      <c r="C35" s="302">
        <v>300000</v>
      </c>
      <c r="D35" s="302">
        <v>300000</v>
      </c>
      <c r="E35" s="301"/>
      <c r="F35" s="426">
        <f t="shared" si="2"/>
        <v>300000</v>
      </c>
    </row>
    <row r="36" spans="1:6" ht="22.5" customHeight="1" x14ac:dyDescent="0.25">
      <c r="A36" s="300" t="s">
        <v>409</v>
      </c>
      <c r="B36" s="301" t="s">
        <v>431</v>
      </c>
      <c r="C36" s="302">
        <v>700000</v>
      </c>
      <c r="D36" s="302">
        <v>700000</v>
      </c>
      <c r="E36" s="301"/>
      <c r="F36" s="426">
        <f t="shared" si="2"/>
        <v>700000</v>
      </c>
    </row>
    <row r="37" spans="1:6" ht="22.5" customHeight="1" x14ac:dyDescent="0.25">
      <c r="A37" s="300" t="s">
        <v>409</v>
      </c>
      <c r="B37" s="301" t="s">
        <v>432</v>
      </c>
      <c r="C37" s="302">
        <v>500000</v>
      </c>
      <c r="D37" s="302">
        <v>500000</v>
      </c>
      <c r="E37" s="301"/>
      <c r="F37" s="426">
        <f t="shared" si="2"/>
        <v>500000</v>
      </c>
    </row>
    <row r="38" spans="1:6" ht="22.5" customHeight="1" x14ac:dyDescent="0.25">
      <c r="A38" s="300" t="s">
        <v>409</v>
      </c>
      <c r="B38" s="301" t="s">
        <v>433</v>
      </c>
      <c r="C38" s="302">
        <v>2500000</v>
      </c>
      <c r="D38" s="824">
        <v>0</v>
      </c>
      <c r="E38" s="592"/>
      <c r="F38" s="426">
        <f t="shared" si="2"/>
        <v>0</v>
      </c>
    </row>
    <row r="39" spans="1:6" ht="22.5" customHeight="1" x14ac:dyDescent="0.25">
      <c r="A39" s="300" t="s">
        <v>409</v>
      </c>
      <c r="B39" s="301" t="s">
        <v>755</v>
      </c>
      <c r="C39" s="302">
        <v>170000</v>
      </c>
      <c r="D39" s="302">
        <v>170000</v>
      </c>
      <c r="E39" s="302"/>
      <c r="F39" s="426">
        <f t="shared" si="2"/>
        <v>170000</v>
      </c>
    </row>
    <row r="40" spans="1:6" ht="22.5" customHeight="1" x14ac:dyDescent="0.25">
      <c r="A40" s="300" t="s">
        <v>409</v>
      </c>
      <c r="B40" s="301" t="s">
        <v>434</v>
      </c>
      <c r="C40" s="302">
        <v>400000</v>
      </c>
      <c r="D40" s="302">
        <v>400000</v>
      </c>
      <c r="E40" s="302"/>
      <c r="F40" s="1050">
        <f t="shared" si="2"/>
        <v>400000</v>
      </c>
    </row>
    <row r="41" spans="1:6" ht="22.5" customHeight="1" x14ac:dyDescent="0.25">
      <c r="A41" s="300" t="s">
        <v>409</v>
      </c>
      <c r="B41" s="301" t="s">
        <v>435</v>
      </c>
      <c r="C41" s="302">
        <v>100000</v>
      </c>
      <c r="D41" s="302">
        <v>100000</v>
      </c>
      <c r="E41" s="302"/>
      <c r="F41" s="426">
        <f t="shared" si="2"/>
        <v>100000</v>
      </c>
    </row>
    <row r="42" spans="1:6" ht="22.5" customHeight="1" x14ac:dyDescent="0.25">
      <c r="A42" s="300" t="s">
        <v>409</v>
      </c>
      <c r="B42" s="301" t="s">
        <v>436</v>
      </c>
      <c r="C42" s="302">
        <v>150000</v>
      </c>
      <c r="D42" s="302">
        <v>150000</v>
      </c>
      <c r="E42" s="301"/>
      <c r="F42" s="426">
        <f t="shared" si="2"/>
        <v>150000</v>
      </c>
    </row>
    <row r="43" spans="1:6" ht="22.5" customHeight="1" x14ac:dyDescent="0.25">
      <c r="A43" s="300" t="s">
        <v>409</v>
      </c>
      <c r="B43" s="301" t="s">
        <v>437</v>
      </c>
      <c r="C43" s="302">
        <v>20000000</v>
      </c>
      <c r="D43" s="302">
        <v>20000000</v>
      </c>
      <c r="E43" s="301"/>
      <c r="F43" s="426">
        <f t="shared" si="2"/>
        <v>20000000</v>
      </c>
    </row>
    <row r="44" spans="1:6" ht="22.5" customHeight="1" x14ac:dyDescent="0.25">
      <c r="A44" s="300" t="s">
        <v>409</v>
      </c>
      <c r="B44" s="301" t="s">
        <v>438</v>
      </c>
      <c r="C44" s="302">
        <v>250000</v>
      </c>
      <c r="D44" s="302">
        <v>250000</v>
      </c>
      <c r="E44" s="301"/>
      <c r="F44" s="426">
        <f t="shared" si="2"/>
        <v>250000</v>
      </c>
    </row>
    <row r="45" spans="1:6" ht="22.5" customHeight="1" x14ac:dyDescent="0.25">
      <c r="A45" s="300" t="s">
        <v>409</v>
      </c>
      <c r="B45" s="301" t="s">
        <v>439</v>
      </c>
      <c r="C45" s="302">
        <v>800000</v>
      </c>
      <c r="D45" s="302">
        <v>800000</v>
      </c>
      <c r="E45" s="301"/>
      <c r="F45" s="426">
        <f t="shared" si="2"/>
        <v>800000</v>
      </c>
    </row>
    <row r="46" spans="1:6" ht="22.5" customHeight="1" x14ac:dyDescent="0.25">
      <c r="A46" s="300" t="s">
        <v>409</v>
      </c>
      <c r="B46" s="301" t="s">
        <v>440</v>
      </c>
      <c r="C46" s="302">
        <v>350000</v>
      </c>
      <c r="D46" s="302">
        <v>350000</v>
      </c>
      <c r="E46" s="301"/>
      <c r="F46" s="426">
        <f t="shared" si="2"/>
        <v>350000</v>
      </c>
    </row>
    <row r="47" spans="1:6" ht="22.5" customHeight="1" x14ac:dyDescent="0.25">
      <c r="A47" s="300" t="s">
        <v>409</v>
      </c>
      <c r="B47" s="301" t="s">
        <v>441</v>
      </c>
      <c r="C47" s="302">
        <v>1900000</v>
      </c>
      <c r="D47" s="302">
        <v>1900000</v>
      </c>
      <c r="E47" s="301"/>
      <c r="F47" s="426">
        <f t="shared" si="2"/>
        <v>1900000</v>
      </c>
    </row>
    <row r="48" spans="1:6" ht="22.5" customHeight="1" x14ac:dyDescent="0.25">
      <c r="A48" s="300" t="s">
        <v>409</v>
      </c>
      <c r="B48" s="301" t="s">
        <v>442</v>
      </c>
      <c r="C48" s="302">
        <v>800000</v>
      </c>
      <c r="D48" s="302">
        <v>800000</v>
      </c>
      <c r="E48" s="301"/>
      <c r="F48" s="426">
        <f t="shared" si="2"/>
        <v>800000</v>
      </c>
    </row>
    <row r="49" spans="1:10" ht="22.5" customHeight="1" x14ac:dyDescent="0.25">
      <c r="A49" s="300" t="s">
        <v>409</v>
      </c>
      <c r="B49" s="301" t="s">
        <v>636</v>
      </c>
      <c r="C49" s="302">
        <v>200000</v>
      </c>
      <c r="D49" s="824">
        <v>0</v>
      </c>
      <c r="E49" s="302"/>
      <c r="F49" s="427">
        <f t="shared" si="2"/>
        <v>0</v>
      </c>
    </row>
    <row r="50" spans="1:10" ht="22.5" customHeight="1" x14ac:dyDescent="0.25">
      <c r="A50" s="300" t="s">
        <v>409</v>
      </c>
      <c r="B50" s="307" t="s">
        <v>637</v>
      </c>
      <c r="C50" s="302">
        <v>300000</v>
      </c>
      <c r="D50" s="302">
        <v>300000</v>
      </c>
      <c r="E50" s="302"/>
      <c r="F50" s="426">
        <f t="shared" si="2"/>
        <v>300000</v>
      </c>
    </row>
    <row r="51" spans="1:10" ht="22.5" customHeight="1" x14ac:dyDescent="0.25">
      <c r="A51" s="300" t="s">
        <v>409</v>
      </c>
      <c r="B51" s="301" t="s">
        <v>638</v>
      </c>
      <c r="C51" s="302">
        <v>400000</v>
      </c>
      <c r="D51" s="302">
        <v>400000</v>
      </c>
      <c r="E51" s="301"/>
      <c r="F51" s="426">
        <f t="shared" si="2"/>
        <v>400000</v>
      </c>
    </row>
    <row r="52" spans="1:10" ht="22.5" customHeight="1" x14ac:dyDescent="0.25">
      <c r="A52" s="300" t="s">
        <v>409</v>
      </c>
      <c r="B52" s="301" t="s">
        <v>756</v>
      </c>
      <c r="C52" s="302"/>
      <c r="D52" s="302">
        <v>200000</v>
      </c>
      <c r="E52" s="302"/>
      <c r="F52" s="426">
        <f t="shared" si="2"/>
        <v>200000</v>
      </c>
    </row>
    <row r="53" spans="1:10" ht="22.5" customHeight="1" x14ac:dyDescent="0.25">
      <c r="A53" s="300" t="s">
        <v>409</v>
      </c>
      <c r="B53" s="301" t="s">
        <v>764</v>
      </c>
      <c r="C53" s="302"/>
      <c r="D53" s="302">
        <v>100000</v>
      </c>
      <c r="E53" s="302"/>
      <c r="F53" s="426">
        <f t="shared" si="2"/>
        <v>100000</v>
      </c>
    </row>
    <row r="54" spans="1:10" ht="22.5" customHeight="1" x14ac:dyDescent="0.25">
      <c r="A54" s="300" t="s">
        <v>409</v>
      </c>
      <c r="B54" s="795" t="s">
        <v>802</v>
      </c>
      <c r="C54" s="302"/>
      <c r="D54" s="302">
        <v>1310000</v>
      </c>
      <c r="E54" s="302"/>
      <c r="F54" s="426">
        <f t="shared" si="2"/>
        <v>1310000</v>
      </c>
    </row>
    <row r="55" spans="1:10" ht="22.5" customHeight="1" x14ac:dyDescent="0.25">
      <c r="A55" s="300" t="s">
        <v>409</v>
      </c>
      <c r="B55" s="795" t="s">
        <v>834</v>
      </c>
      <c r="C55" s="302"/>
      <c r="D55" s="302"/>
      <c r="E55" s="302">
        <v>2039000</v>
      </c>
      <c r="F55" s="426">
        <f t="shared" si="2"/>
        <v>2039000</v>
      </c>
    </row>
    <row r="56" spans="1:10" ht="22.5" customHeight="1" x14ac:dyDescent="0.25">
      <c r="A56" s="300"/>
      <c r="B56" s="795"/>
      <c r="C56" s="302"/>
      <c r="D56" s="302"/>
      <c r="E56" s="302"/>
      <c r="F56" s="426"/>
    </row>
    <row r="57" spans="1:10" ht="22.5" customHeight="1" x14ac:dyDescent="0.25">
      <c r="A57" s="298"/>
      <c r="B57" s="299" t="s">
        <v>443</v>
      </c>
      <c r="C57" s="823"/>
      <c r="D57" s="823"/>
      <c r="E57" s="299"/>
      <c r="F57" s="425"/>
    </row>
    <row r="58" spans="1:10" ht="22.5" customHeight="1" x14ac:dyDescent="0.25">
      <c r="A58" s="300" t="s">
        <v>409</v>
      </c>
      <c r="B58" s="307" t="s">
        <v>444</v>
      </c>
      <c r="C58" s="302">
        <v>4000000</v>
      </c>
      <c r="D58" s="302">
        <v>4000000</v>
      </c>
      <c r="E58" s="307"/>
      <c r="F58" s="426">
        <f t="shared" ref="F58:F73" si="3">SUM(D58:E58)</f>
        <v>4000000</v>
      </c>
      <c r="G58" s="290"/>
      <c r="H58" s="290"/>
      <c r="I58" s="290"/>
      <c r="J58" s="290"/>
    </row>
    <row r="59" spans="1:10" ht="22.5" customHeight="1" x14ac:dyDescent="0.25">
      <c r="A59" s="300" t="s">
        <v>409</v>
      </c>
      <c r="B59" s="307" t="s">
        <v>445</v>
      </c>
      <c r="C59" s="302">
        <v>500000</v>
      </c>
      <c r="D59" s="302">
        <v>500000</v>
      </c>
      <c r="E59" s="307"/>
      <c r="F59" s="426">
        <f t="shared" si="3"/>
        <v>500000</v>
      </c>
      <c r="G59" s="290"/>
      <c r="H59" s="290"/>
      <c r="I59" s="290"/>
      <c r="J59" s="290"/>
    </row>
    <row r="60" spans="1:10" ht="22.5" customHeight="1" x14ac:dyDescent="0.25">
      <c r="A60" s="300" t="s">
        <v>409</v>
      </c>
      <c r="B60" s="307" t="s">
        <v>446</v>
      </c>
      <c r="C60" s="302">
        <v>200000</v>
      </c>
      <c r="D60" s="302">
        <v>200000</v>
      </c>
      <c r="E60" s="307"/>
      <c r="F60" s="426">
        <f t="shared" si="3"/>
        <v>200000</v>
      </c>
      <c r="G60" s="290"/>
      <c r="H60" s="290"/>
      <c r="I60" s="290"/>
      <c r="J60" s="290"/>
    </row>
    <row r="61" spans="1:10" ht="22.5" customHeight="1" x14ac:dyDescent="0.25">
      <c r="A61" s="300" t="s">
        <v>409</v>
      </c>
      <c r="B61" s="307" t="s">
        <v>447</v>
      </c>
      <c r="C61" s="302">
        <v>1200000</v>
      </c>
      <c r="D61" s="302">
        <v>1200000</v>
      </c>
      <c r="E61" s="307"/>
      <c r="F61" s="426">
        <f t="shared" si="3"/>
        <v>1200000</v>
      </c>
      <c r="G61" s="290"/>
      <c r="H61" s="290"/>
      <c r="I61" s="290"/>
      <c r="J61" s="290"/>
    </row>
    <row r="62" spans="1:10" ht="22.5" customHeight="1" x14ac:dyDescent="0.25">
      <c r="A62" s="300" t="s">
        <v>409</v>
      </c>
      <c r="B62" s="307" t="s">
        <v>448</v>
      </c>
      <c r="C62" s="302">
        <v>100000</v>
      </c>
      <c r="D62" s="302">
        <v>100000</v>
      </c>
      <c r="E62" s="302"/>
      <c r="F62" s="426">
        <f t="shared" si="3"/>
        <v>100000</v>
      </c>
      <c r="G62" s="290"/>
      <c r="H62" s="290"/>
      <c r="I62" s="290"/>
      <c r="J62" s="290"/>
    </row>
    <row r="63" spans="1:10" ht="22.5" customHeight="1" x14ac:dyDescent="0.25">
      <c r="A63" s="300" t="s">
        <v>409</v>
      </c>
      <c r="B63" s="307" t="s">
        <v>449</v>
      </c>
      <c r="C63" s="302">
        <v>100000</v>
      </c>
      <c r="D63" s="302">
        <v>100000</v>
      </c>
      <c r="E63" s="307"/>
      <c r="F63" s="426">
        <f t="shared" si="3"/>
        <v>100000</v>
      </c>
      <c r="G63" s="290"/>
      <c r="H63" s="290"/>
      <c r="I63" s="290"/>
      <c r="J63" s="290"/>
    </row>
    <row r="64" spans="1:10" ht="22.5" customHeight="1" x14ac:dyDescent="0.25">
      <c r="A64" s="300" t="s">
        <v>409</v>
      </c>
      <c r="B64" s="307" t="s">
        <v>450</v>
      </c>
      <c r="C64" s="302">
        <v>200000</v>
      </c>
      <c r="D64" s="302">
        <v>200000</v>
      </c>
      <c r="E64" s="307"/>
      <c r="F64" s="426">
        <f t="shared" si="3"/>
        <v>200000</v>
      </c>
      <c r="G64" s="290"/>
      <c r="H64" s="290"/>
      <c r="I64" s="290"/>
      <c r="J64" s="290"/>
    </row>
    <row r="65" spans="1:10" ht="22.5" customHeight="1" x14ac:dyDescent="0.25">
      <c r="A65" s="300" t="s">
        <v>409</v>
      </c>
      <c r="B65" s="307" t="s">
        <v>451</v>
      </c>
      <c r="C65" s="302">
        <v>300000</v>
      </c>
      <c r="D65" s="302">
        <v>300000</v>
      </c>
      <c r="E65" s="307"/>
      <c r="F65" s="426">
        <f t="shared" si="3"/>
        <v>300000</v>
      </c>
      <c r="G65" s="290"/>
      <c r="H65" s="290"/>
      <c r="I65" s="290"/>
      <c r="J65" s="290"/>
    </row>
    <row r="66" spans="1:10" ht="22.5" customHeight="1" x14ac:dyDescent="0.25">
      <c r="A66" s="300" t="s">
        <v>409</v>
      </c>
      <c r="B66" s="307" t="s">
        <v>452</v>
      </c>
      <c r="C66" s="302">
        <v>900000</v>
      </c>
      <c r="D66" s="302">
        <v>900000</v>
      </c>
      <c r="E66" s="307"/>
      <c r="F66" s="426">
        <f t="shared" si="3"/>
        <v>900000</v>
      </c>
      <c r="G66" s="290"/>
      <c r="H66" s="290"/>
      <c r="I66" s="290"/>
      <c r="J66" s="290"/>
    </row>
    <row r="67" spans="1:10" ht="22.5" customHeight="1" x14ac:dyDescent="0.25">
      <c r="A67" s="300" t="s">
        <v>409</v>
      </c>
      <c r="B67" s="307" t="s">
        <v>757</v>
      </c>
      <c r="C67" s="302">
        <v>800000</v>
      </c>
      <c r="D67" s="302">
        <v>800000</v>
      </c>
      <c r="E67" s="307"/>
      <c r="F67" s="426">
        <f t="shared" si="3"/>
        <v>800000</v>
      </c>
      <c r="G67" s="290"/>
      <c r="H67" s="290"/>
      <c r="I67" s="290"/>
      <c r="J67" s="290"/>
    </row>
    <row r="68" spans="1:10" ht="22.5" customHeight="1" x14ac:dyDescent="0.25">
      <c r="A68" s="300" t="s">
        <v>409</v>
      </c>
      <c r="B68" s="307" t="s">
        <v>453</v>
      </c>
      <c r="C68" s="302">
        <v>2700000</v>
      </c>
      <c r="D68" s="302">
        <v>2700000</v>
      </c>
      <c r="E68" s="307"/>
      <c r="F68" s="426">
        <f t="shared" si="3"/>
        <v>2700000</v>
      </c>
      <c r="G68" s="290"/>
      <c r="H68" s="290"/>
      <c r="I68" s="290"/>
      <c r="J68" s="290"/>
    </row>
    <row r="69" spans="1:10" ht="22.5" customHeight="1" x14ac:dyDescent="0.25">
      <c r="A69" s="300" t="s">
        <v>409</v>
      </c>
      <c r="B69" s="307" t="s">
        <v>765</v>
      </c>
      <c r="C69" s="302">
        <v>200000</v>
      </c>
      <c r="D69" s="302">
        <v>400000</v>
      </c>
      <c r="E69" s="302"/>
      <c r="F69" s="426">
        <f t="shared" si="3"/>
        <v>400000</v>
      </c>
      <c r="G69" s="290"/>
      <c r="H69" s="290"/>
      <c r="I69" s="290"/>
      <c r="J69" s="290"/>
    </row>
    <row r="70" spans="1:10" ht="22.5" customHeight="1" x14ac:dyDescent="0.25">
      <c r="A70" s="300" t="s">
        <v>409</v>
      </c>
      <c r="B70" s="307" t="s">
        <v>454</v>
      </c>
      <c r="C70" s="302">
        <v>8000000</v>
      </c>
      <c r="D70" s="302">
        <v>8000000</v>
      </c>
      <c r="E70" s="302"/>
      <c r="F70" s="426">
        <f t="shared" si="3"/>
        <v>8000000</v>
      </c>
      <c r="G70" s="290"/>
      <c r="H70" s="290"/>
      <c r="I70" s="290"/>
      <c r="J70" s="290"/>
    </row>
    <row r="71" spans="1:10" ht="22.5" customHeight="1" x14ac:dyDescent="0.25">
      <c r="A71" s="300" t="s">
        <v>409</v>
      </c>
      <c r="B71" s="307" t="s">
        <v>455</v>
      </c>
      <c r="C71" s="302">
        <v>1000000</v>
      </c>
      <c r="D71" s="302">
        <v>1000000</v>
      </c>
      <c r="E71" s="302"/>
      <c r="F71" s="426">
        <f t="shared" si="3"/>
        <v>1000000</v>
      </c>
      <c r="G71" s="290"/>
      <c r="H71" s="290"/>
      <c r="I71" s="290"/>
      <c r="J71" s="290"/>
    </row>
    <row r="72" spans="1:10" ht="22.5" customHeight="1" x14ac:dyDescent="0.25">
      <c r="A72" s="300" t="s">
        <v>409</v>
      </c>
      <c r="B72" s="307" t="s">
        <v>456</v>
      </c>
      <c r="C72" s="302">
        <v>200000</v>
      </c>
      <c r="D72" s="824">
        <v>0</v>
      </c>
      <c r="E72" s="302"/>
      <c r="F72" s="426">
        <f t="shared" si="3"/>
        <v>0</v>
      </c>
      <c r="G72" s="290"/>
      <c r="H72" s="290"/>
      <c r="I72" s="290"/>
      <c r="J72" s="290"/>
    </row>
    <row r="73" spans="1:10" ht="22.5" customHeight="1" x14ac:dyDescent="0.25">
      <c r="A73" s="300" t="s">
        <v>409</v>
      </c>
      <c r="B73" s="307" t="s">
        <v>457</v>
      </c>
      <c r="C73" s="302">
        <v>1500000</v>
      </c>
      <c r="D73" s="302">
        <v>1500000</v>
      </c>
      <c r="E73" s="302"/>
      <c r="F73" s="426">
        <f t="shared" si="3"/>
        <v>1500000</v>
      </c>
      <c r="G73" s="290"/>
      <c r="H73" s="290"/>
      <c r="I73" s="290"/>
      <c r="J73" s="290"/>
    </row>
    <row r="74" spans="1:10" ht="22.5" customHeight="1" x14ac:dyDescent="0.25">
      <c r="A74" s="300"/>
      <c r="B74" s="309"/>
      <c r="C74" s="302"/>
      <c r="D74" s="302"/>
      <c r="E74" s="309"/>
      <c r="F74" s="426"/>
    </row>
    <row r="75" spans="1:10" ht="22.5" customHeight="1" x14ac:dyDescent="0.25">
      <c r="A75" s="298"/>
      <c r="B75" s="299" t="s">
        <v>458</v>
      </c>
      <c r="C75" s="823"/>
      <c r="D75" s="823"/>
      <c r="E75" s="299"/>
      <c r="F75" s="425"/>
    </row>
    <row r="76" spans="1:10" ht="22.5" customHeight="1" x14ac:dyDescent="0.25">
      <c r="A76" s="300" t="s">
        <v>406</v>
      </c>
      <c r="B76" s="301" t="s">
        <v>459</v>
      </c>
      <c r="C76" s="302">
        <v>6275518</v>
      </c>
      <c r="D76" s="302">
        <v>6275518</v>
      </c>
      <c r="E76" s="302"/>
      <c r="F76" s="426">
        <f>SUM(D76:E76)</f>
        <v>6275518</v>
      </c>
      <c r="G76" s="290"/>
      <c r="H76" s="290"/>
      <c r="I76" s="290"/>
      <c r="J76" s="290"/>
    </row>
    <row r="77" spans="1:10" ht="22.5" customHeight="1" x14ac:dyDescent="0.25">
      <c r="A77" s="300" t="s">
        <v>406</v>
      </c>
      <c r="B77" s="301" t="s">
        <v>602</v>
      </c>
      <c r="C77" s="302">
        <v>58000000</v>
      </c>
      <c r="D77" s="302">
        <v>57367856</v>
      </c>
      <c r="E77" s="302">
        <v>-416379</v>
      </c>
      <c r="F77" s="426">
        <f>SUM(D77:E77)</f>
        <v>56951477</v>
      </c>
      <c r="G77" s="290"/>
      <c r="H77" s="290"/>
      <c r="I77" s="290"/>
      <c r="J77" s="290"/>
    </row>
    <row r="78" spans="1:10" ht="22.5" customHeight="1" x14ac:dyDescent="0.25">
      <c r="A78" s="300" t="s">
        <v>409</v>
      </c>
      <c r="B78" s="301" t="s">
        <v>602</v>
      </c>
      <c r="C78" s="302"/>
      <c r="D78" s="302">
        <v>632144</v>
      </c>
      <c r="E78" s="302">
        <v>416379</v>
      </c>
      <c r="F78" s="426">
        <f>SUM(D78:E78)</f>
        <v>1048523</v>
      </c>
      <c r="G78" s="290"/>
      <c r="H78" s="290"/>
      <c r="I78" s="290"/>
      <c r="J78" s="290"/>
    </row>
    <row r="79" spans="1:10" ht="22.5" customHeight="1" x14ac:dyDescent="0.25">
      <c r="A79" s="300" t="s">
        <v>406</v>
      </c>
      <c r="B79" s="301" t="s">
        <v>460</v>
      </c>
      <c r="C79" s="302">
        <v>960000</v>
      </c>
      <c r="D79" s="302">
        <v>960000</v>
      </c>
      <c r="E79" s="302"/>
      <c r="F79" s="426">
        <f t="shared" ref="F79:F86" si="4">SUM(D79:E79)</f>
        <v>960000</v>
      </c>
      <c r="G79" s="290"/>
      <c r="H79" s="290"/>
      <c r="I79" s="290"/>
      <c r="J79" s="290"/>
    </row>
    <row r="80" spans="1:10" ht="22.5" customHeight="1" x14ac:dyDescent="0.25">
      <c r="A80" s="300" t="s">
        <v>406</v>
      </c>
      <c r="B80" s="301" t="s">
        <v>639</v>
      </c>
      <c r="C80" s="302">
        <v>2000000</v>
      </c>
      <c r="D80" s="302">
        <v>2000000</v>
      </c>
      <c r="E80" s="302"/>
      <c r="F80" s="426">
        <f t="shared" si="4"/>
        <v>2000000</v>
      </c>
      <c r="G80" s="290"/>
      <c r="H80" s="290"/>
      <c r="I80" s="290"/>
      <c r="J80" s="290"/>
    </row>
    <row r="81" spans="1:10" ht="22.5" customHeight="1" x14ac:dyDescent="0.25">
      <c r="A81" s="300" t="s">
        <v>406</v>
      </c>
      <c r="B81" s="301" t="s">
        <v>461</v>
      </c>
      <c r="C81" s="302">
        <v>1000000</v>
      </c>
      <c r="D81" s="302">
        <v>1000000</v>
      </c>
      <c r="E81" s="301"/>
      <c r="F81" s="426">
        <f t="shared" si="4"/>
        <v>1000000</v>
      </c>
      <c r="G81" s="290"/>
      <c r="H81" s="290"/>
      <c r="I81" s="290"/>
      <c r="J81" s="290"/>
    </row>
    <row r="82" spans="1:10" ht="22.5" customHeight="1" x14ac:dyDescent="0.25">
      <c r="A82" s="300" t="s">
        <v>406</v>
      </c>
      <c r="B82" s="301" t="s">
        <v>462</v>
      </c>
      <c r="C82" s="302">
        <v>1000000</v>
      </c>
      <c r="D82" s="302">
        <v>1600000</v>
      </c>
      <c r="E82" s="302"/>
      <c r="F82" s="426">
        <f t="shared" si="4"/>
        <v>1600000</v>
      </c>
      <c r="G82" s="290"/>
      <c r="H82" s="290"/>
      <c r="I82" s="290"/>
      <c r="J82" s="290"/>
    </row>
    <row r="83" spans="1:10" ht="22.5" customHeight="1" x14ac:dyDescent="0.25">
      <c r="A83" s="300" t="s">
        <v>409</v>
      </c>
      <c r="B83" s="301" t="s">
        <v>463</v>
      </c>
      <c r="C83" s="302">
        <v>300000</v>
      </c>
      <c r="D83" s="302">
        <v>300000</v>
      </c>
      <c r="E83" s="302"/>
      <c r="F83" s="426">
        <f t="shared" si="4"/>
        <v>300000</v>
      </c>
      <c r="G83" s="290"/>
      <c r="H83" s="290"/>
      <c r="I83" s="290"/>
      <c r="J83" s="290"/>
    </row>
    <row r="84" spans="1:10" ht="22.5" customHeight="1" x14ac:dyDescent="0.25">
      <c r="A84" s="300" t="s">
        <v>409</v>
      </c>
      <c r="B84" s="301" t="s">
        <v>464</v>
      </c>
      <c r="C84" s="302">
        <v>50000</v>
      </c>
      <c r="D84" s="302">
        <v>50000</v>
      </c>
      <c r="E84" s="301"/>
      <c r="F84" s="426">
        <f t="shared" si="4"/>
        <v>50000</v>
      </c>
      <c r="G84" s="290"/>
      <c r="H84" s="290"/>
      <c r="I84" s="290"/>
      <c r="J84" s="290"/>
    </row>
    <row r="85" spans="1:10" ht="22.5" customHeight="1" x14ac:dyDescent="0.25">
      <c r="A85" s="300" t="s">
        <v>409</v>
      </c>
      <c r="B85" s="301" t="s">
        <v>465</v>
      </c>
      <c r="C85" s="302">
        <v>1300000</v>
      </c>
      <c r="D85" s="302">
        <v>1300000</v>
      </c>
      <c r="E85" s="301"/>
      <c r="F85" s="426">
        <f t="shared" si="4"/>
        <v>1300000</v>
      </c>
      <c r="G85" s="290"/>
      <c r="H85" s="290"/>
      <c r="I85" s="290"/>
      <c r="J85" s="290"/>
    </row>
    <row r="86" spans="1:10" ht="22.5" customHeight="1" x14ac:dyDescent="0.25">
      <c r="A86" s="300" t="s">
        <v>406</v>
      </c>
      <c r="B86" s="301" t="s">
        <v>803</v>
      </c>
      <c r="C86" s="302"/>
      <c r="D86" s="302">
        <v>65300000</v>
      </c>
      <c r="E86" s="302"/>
      <c r="F86" s="426">
        <f t="shared" si="4"/>
        <v>65300000</v>
      </c>
      <c r="G86" s="290"/>
      <c r="H86" s="290"/>
      <c r="I86" s="290"/>
      <c r="J86" s="290"/>
    </row>
    <row r="87" spans="1:10" ht="22.5" customHeight="1" x14ac:dyDescent="0.25">
      <c r="A87" s="300"/>
      <c r="B87" s="301"/>
      <c r="C87" s="302"/>
      <c r="D87" s="302"/>
      <c r="E87" s="302"/>
      <c r="F87" s="426"/>
    </row>
    <row r="88" spans="1:10" ht="22.5" customHeight="1" x14ac:dyDescent="0.25">
      <c r="A88" s="300"/>
      <c r="B88" s="299" t="s">
        <v>466</v>
      </c>
      <c r="C88" s="302"/>
      <c r="D88" s="302"/>
      <c r="E88" s="299"/>
      <c r="F88" s="426"/>
    </row>
    <row r="89" spans="1:10" ht="22.5" customHeight="1" x14ac:dyDescent="0.25">
      <c r="A89" s="300" t="s">
        <v>409</v>
      </c>
      <c r="B89" s="307" t="s">
        <v>467</v>
      </c>
      <c r="C89" s="302">
        <v>1000000</v>
      </c>
      <c r="D89" s="302">
        <v>1000000</v>
      </c>
      <c r="E89" s="307"/>
      <c r="F89" s="426">
        <f>SUM(D89:E89)</f>
        <v>1000000</v>
      </c>
    </row>
    <row r="90" spans="1:10" ht="22.5" customHeight="1" x14ac:dyDescent="0.25">
      <c r="A90" s="300" t="s">
        <v>409</v>
      </c>
      <c r="B90" s="307" t="s">
        <v>468</v>
      </c>
      <c r="C90" s="302">
        <v>400000</v>
      </c>
      <c r="D90" s="302">
        <v>400000</v>
      </c>
      <c r="E90" s="307"/>
      <c r="F90" s="426">
        <f t="shared" ref="F90:F96" si="5">SUM(D90:E90)</f>
        <v>400000</v>
      </c>
    </row>
    <row r="91" spans="1:10" ht="22.5" customHeight="1" x14ac:dyDescent="0.25">
      <c r="A91" s="300" t="s">
        <v>409</v>
      </c>
      <c r="B91" s="307" t="s">
        <v>469</v>
      </c>
      <c r="C91" s="302">
        <v>700000</v>
      </c>
      <c r="D91" s="302">
        <v>700000</v>
      </c>
      <c r="E91" s="307"/>
      <c r="F91" s="426">
        <f t="shared" si="5"/>
        <v>700000</v>
      </c>
    </row>
    <row r="92" spans="1:10" ht="22.5" customHeight="1" x14ac:dyDescent="0.25">
      <c r="A92" s="300" t="s">
        <v>409</v>
      </c>
      <c r="B92" s="307" t="s">
        <v>470</v>
      </c>
      <c r="C92" s="302">
        <v>200000</v>
      </c>
      <c r="D92" s="302">
        <v>200000</v>
      </c>
      <c r="E92" s="307"/>
      <c r="F92" s="426">
        <f t="shared" si="5"/>
        <v>200000</v>
      </c>
    </row>
    <row r="93" spans="1:10" ht="22.5" customHeight="1" x14ac:dyDescent="0.25">
      <c r="A93" s="300" t="s">
        <v>409</v>
      </c>
      <c r="B93" s="301" t="s">
        <v>471</v>
      </c>
      <c r="C93" s="302">
        <v>700000</v>
      </c>
      <c r="D93" s="302">
        <v>700000</v>
      </c>
      <c r="E93" s="301"/>
      <c r="F93" s="426">
        <f t="shared" si="5"/>
        <v>700000</v>
      </c>
    </row>
    <row r="94" spans="1:10" ht="22.5" customHeight="1" x14ac:dyDescent="0.25">
      <c r="A94" s="300" t="s">
        <v>409</v>
      </c>
      <c r="B94" s="301" t="s">
        <v>472</v>
      </c>
      <c r="C94" s="302">
        <v>500000</v>
      </c>
      <c r="D94" s="302">
        <v>500000</v>
      </c>
      <c r="E94" s="301"/>
      <c r="F94" s="426">
        <f t="shared" si="5"/>
        <v>500000</v>
      </c>
    </row>
    <row r="95" spans="1:10" ht="22.5" customHeight="1" x14ac:dyDescent="0.25">
      <c r="A95" s="300" t="s">
        <v>409</v>
      </c>
      <c r="B95" s="301" t="s">
        <v>473</v>
      </c>
      <c r="C95" s="302">
        <v>200000</v>
      </c>
      <c r="D95" s="302">
        <v>200000</v>
      </c>
      <c r="E95" s="301"/>
      <c r="F95" s="426">
        <f t="shared" si="5"/>
        <v>200000</v>
      </c>
    </row>
    <row r="96" spans="1:10" ht="22.5" customHeight="1" x14ac:dyDescent="0.25">
      <c r="A96" s="300" t="s">
        <v>409</v>
      </c>
      <c r="B96" s="301" t="s">
        <v>474</v>
      </c>
      <c r="C96" s="302">
        <v>300000</v>
      </c>
      <c r="D96" s="302">
        <v>300000</v>
      </c>
      <c r="E96" s="301"/>
      <c r="F96" s="426">
        <f t="shared" si="5"/>
        <v>300000</v>
      </c>
    </row>
    <row r="97" spans="1:13" ht="22.5" customHeight="1" x14ac:dyDescent="0.25">
      <c r="A97" s="300"/>
      <c r="B97" s="301"/>
      <c r="C97" s="302"/>
      <c r="D97" s="302"/>
      <c r="E97" s="301"/>
      <c r="F97" s="426"/>
    </row>
    <row r="98" spans="1:13" ht="22.5" customHeight="1" x14ac:dyDescent="0.25">
      <c r="A98" s="300"/>
      <c r="B98" s="310" t="s">
        <v>475</v>
      </c>
      <c r="C98" s="311">
        <f>SUM(C7:C97)</f>
        <v>203017148</v>
      </c>
      <c r="D98" s="311">
        <f>SUM(D7:D97)</f>
        <v>266597148</v>
      </c>
      <c r="E98" s="311">
        <f>SUM(E7:E97)</f>
        <v>2039000</v>
      </c>
      <c r="F98" s="425">
        <f>SUM(F7:F97)</f>
        <v>268636148</v>
      </c>
      <c r="H98" s="818"/>
      <c r="I98" s="818"/>
      <c r="J98" s="818"/>
      <c r="K98" s="818"/>
      <c r="L98" s="818"/>
      <c r="M98" s="818"/>
    </row>
    <row r="99" spans="1:13" ht="22.5" customHeight="1" x14ac:dyDescent="0.25">
      <c r="A99" s="300"/>
      <c r="B99" s="299"/>
      <c r="C99" s="825"/>
      <c r="D99" s="825"/>
      <c r="E99" s="299"/>
      <c r="F99" s="428"/>
      <c r="J99" s="818"/>
      <c r="K99" s="818"/>
    </row>
    <row r="100" spans="1:13" ht="22.5" customHeight="1" x14ac:dyDescent="0.25">
      <c r="A100" s="298"/>
      <c r="B100" s="312" t="s">
        <v>30</v>
      </c>
      <c r="C100" s="826"/>
      <c r="D100" s="826"/>
      <c r="E100" s="312"/>
      <c r="F100" s="429"/>
      <c r="J100" s="818"/>
      <c r="K100" s="818"/>
    </row>
    <row r="101" spans="1:13" ht="22.5" customHeight="1" x14ac:dyDescent="0.25">
      <c r="A101" s="300" t="s">
        <v>406</v>
      </c>
      <c r="B101" s="307" t="s">
        <v>640</v>
      </c>
      <c r="C101" s="313">
        <v>70000000</v>
      </c>
      <c r="D101" s="313">
        <v>255284778</v>
      </c>
      <c r="E101" s="313"/>
      <c r="F101" s="430">
        <f>SUM(D101:E101)</f>
        <v>255284778</v>
      </c>
      <c r="G101" s="290"/>
      <c r="H101" s="290"/>
      <c r="I101" s="290"/>
      <c r="J101" s="290"/>
    </row>
    <row r="102" spans="1:13" ht="22.5" customHeight="1" x14ac:dyDescent="0.25">
      <c r="A102" s="300" t="s">
        <v>409</v>
      </c>
      <c r="B102" s="307" t="s">
        <v>467</v>
      </c>
      <c r="C102" s="313">
        <v>2000000</v>
      </c>
      <c r="D102" s="313">
        <v>2000000</v>
      </c>
      <c r="E102" s="307"/>
      <c r="F102" s="430">
        <f t="shared" ref="F102:F114" si="6">SUM(D102:E102)</f>
        <v>2000000</v>
      </c>
      <c r="G102" s="290"/>
      <c r="H102" s="290"/>
      <c r="I102" s="290"/>
      <c r="J102" s="290"/>
    </row>
    <row r="103" spans="1:13" ht="22.5" customHeight="1" x14ac:dyDescent="0.25">
      <c r="A103" s="300" t="s">
        <v>409</v>
      </c>
      <c r="B103" s="307" t="s">
        <v>468</v>
      </c>
      <c r="C103" s="313">
        <v>500000</v>
      </c>
      <c r="D103" s="313">
        <v>500000</v>
      </c>
      <c r="E103" s="307"/>
      <c r="F103" s="430">
        <f t="shared" si="6"/>
        <v>500000</v>
      </c>
      <c r="G103" s="290"/>
      <c r="H103" s="290"/>
      <c r="I103" s="290"/>
      <c r="J103" s="290"/>
    </row>
    <row r="104" spans="1:13" ht="22.5" customHeight="1" x14ac:dyDescent="0.25">
      <c r="A104" s="300" t="s">
        <v>409</v>
      </c>
      <c r="B104" s="301" t="s">
        <v>469</v>
      </c>
      <c r="C104" s="313">
        <v>1500000</v>
      </c>
      <c r="D104" s="313">
        <v>1500000</v>
      </c>
      <c r="E104" s="301"/>
      <c r="F104" s="430">
        <f t="shared" si="6"/>
        <v>1500000</v>
      </c>
      <c r="G104" s="290"/>
      <c r="H104" s="290"/>
      <c r="I104" s="290"/>
      <c r="J104" s="290"/>
    </row>
    <row r="105" spans="1:13" ht="22.5" customHeight="1" x14ac:dyDescent="0.25">
      <c r="A105" s="300" t="s">
        <v>409</v>
      </c>
      <c r="B105" s="301" t="s">
        <v>471</v>
      </c>
      <c r="C105" s="313">
        <v>800000</v>
      </c>
      <c r="D105" s="313">
        <v>800000</v>
      </c>
      <c r="E105" s="301"/>
      <c r="F105" s="430">
        <f t="shared" si="6"/>
        <v>800000</v>
      </c>
      <c r="G105" s="290"/>
      <c r="H105" s="290"/>
      <c r="I105" s="290"/>
      <c r="J105" s="290"/>
    </row>
    <row r="106" spans="1:13" ht="22.5" customHeight="1" x14ac:dyDescent="0.25">
      <c r="A106" s="300" t="s">
        <v>409</v>
      </c>
      <c r="B106" s="301" t="s">
        <v>474</v>
      </c>
      <c r="C106" s="313">
        <v>1000000</v>
      </c>
      <c r="D106" s="313">
        <v>1000000</v>
      </c>
      <c r="E106" s="301"/>
      <c r="F106" s="430">
        <f t="shared" si="6"/>
        <v>1000000</v>
      </c>
      <c r="G106" s="290"/>
      <c r="H106" s="290"/>
      <c r="I106" s="290"/>
      <c r="J106" s="290"/>
    </row>
    <row r="107" spans="1:13" ht="22.5" customHeight="1" x14ac:dyDescent="0.25">
      <c r="A107" s="300" t="s">
        <v>409</v>
      </c>
      <c r="B107" s="301" t="s">
        <v>472</v>
      </c>
      <c r="C107" s="313">
        <v>200000</v>
      </c>
      <c r="D107" s="313">
        <v>200000</v>
      </c>
      <c r="E107" s="301"/>
      <c r="F107" s="430">
        <f t="shared" si="6"/>
        <v>200000</v>
      </c>
      <c r="G107" s="290"/>
      <c r="H107" s="290"/>
      <c r="I107" s="290"/>
      <c r="J107" s="290"/>
    </row>
    <row r="108" spans="1:13" ht="22.5" customHeight="1" x14ac:dyDescent="0.25">
      <c r="A108" s="300" t="s">
        <v>409</v>
      </c>
      <c r="B108" s="314" t="s">
        <v>796</v>
      </c>
      <c r="C108" s="313">
        <v>150000</v>
      </c>
      <c r="D108" s="313">
        <v>150000</v>
      </c>
      <c r="E108" s="314"/>
      <c r="F108" s="430">
        <f t="shared" si="6"/>
        <v>150000</v>
      </c>
      <c r="G108" s="290"/>
      <c r="H108" s="290"/>
      <c r="I108" s="290"/>
      <c r="J108" s="290"/>
    </row>
    <row r="109" spans="1:13" ht="30.75" customHeight="1" x14ac:dyDescent="0.25">
      <c r="A109" s="300" t="s">
        <v>409</v>
      </c>
      <c r="B109" s="314" t="s">
        <v>797</v>
      </c>
      <c r="C109" s="313"/>
      <c r="D109" s="313">
        <v>500000</v>
      </c>
      <c r="E109" s="313"/>
      <c r="F109" s="430">
        <f t="shared" si="6"/>
        <v>500000</v>
      </c>
      <c r="G109" s="290"/>
      <c r="H109" s="290"/>
      <c r="I109" s="290"/>
      <c r="J109" s="290"/>
    </row>
    <row r="110" spans="1:13" ht="22.5" customHeight="1" x14ac:dyDescent="0.25">
      <c r="A110" s="300" t="s">
        <v>409</v>
      </c>
      <c r="B110" s="314" t="s">
        <v>641</v>
      </c>
      <c r="C110" s="313">
        <v>2535500</v>
      </c>
      <c r="D110" s="313">
        <v>2535500</v>
      </c>
      <c r="E110" s="313"/>
      <c r="F110" s="430">
        <f t="shared" si="6"/>
        <v>2535500</v>
      </c>
      <c r="G110" s="290"/>
      <c r="H110" s="290"/>
      <c r="I110" s="290"/>
      <c r="J110" s="290"/>
    </row>
    <row r="111" spans="1:13" ht="22.5" customHeight="1" x14ac:dyDescent="0.25">
      <c r="A111" s="300" t="s">
        <v>409</v>
      </c>
      <c r="B111" s="301" t="s">
        <v>433</v>
      </c>
      <c r="C111" s="313"/>
      <c r="D111" s="313">
        <v>2500000</v>
      </c>
      <c r="E111" s="313"/>
      <c r="F111" s="430">
        <f t="shared" si="6"/>
        <v>2500000</v>
      </c>
      <c r="G111" s="290"/>
      <c r="H111" s="290"/>
      <c r="I111" s="290"/>
      <c r="J111" s="290"/>
    </row>
    <row r="112" spans="1:13" ht="31.5" x14ac:dyDescent="0.25">
      <c r="A112" s="300" t="s">
        <v>409</v>
      </c>
      <c r="B112" s="594" t="s">
        <v>798</v>
      </c>
      <c r="C112" s="313"/>
      <c r="D112" s="313">
        <v>500000</v>
      </c>
      <c r="E112" s="313"/>
      <c r="F112" s="430">
        <f t="shared" si="6"/>
        <v>500000</v>
      </c>
      <c r="G112" s="290"/>
      <c r="H112" s="290"/>
      <c r="I112" s="290"/>
      <c r="J112" s="290"/>
    </row>
    <row r="113" spans="1:10" ht="31.5" x14ac:dyDescent="0.25">
      <c r="A113" s="300" t="s">
        <v>409</v>
      </c>
      <c r="B113" s="594" t="s">
        <v>799</v>
      </c>
      <c r="C113" s="313"/>
      <c r="D113" s="313">
        <v>500000</v>
      </c>
      <c r="E113" s="313"/>
      <c r="F113" s="430">
        <f t="shared" si="6"/>
        <v>500000</v>
      </c>
      <c r="G113" s="290"/>
      <c r="H113" s="290"/>
      <c r="I113" s="290"/>
      <c r="J113" s="290"/>
    </row>
    <row r="114" spans="1:10" ht="22.5" customHeight="1" x14ac:dyDescent="0.25">
      <c r="A114" s="300" t="s">
        <v>406</v>
      </c>
      <c r="B114" s="301" t="s">
        <v>635</v>
      </c>
      <c r="C114" s="313"/>
      <c r="D114" s="313">
        <v>250000</v>
      </c>
      <c r="E114" s="313"/>
      <c r="F114" s="430">
        <f t="shared" si="6"/>
        <v>250000</v>
      </c>
      <c r="G114" s="290"/>
      <c r="H114" s="290"/>
      <c r="I114" s="290"/>
      <c r="J114" s="290"/>
    </row>
    <row r="115" spans="1:10" ht="22.5" customHeight="1" x14ac:dyDescent="0.25">
      <c r="A115" s="300"/>
      <c r="B115" s="310" t="s">
        <v>476</v>
      </c>
      <c r="C115" s="311">
        <f>SUM(C101:C114)</f>
        <v>78685500</v>
      </c>
      <c r="D115" s="311">
        <f>SUM(D101:D114)</f>
        <v>268220278</v>
      </c>
      <c r="E115" s="967">
        <f>SUM(E101:E114)</f>
        <v>0</v>
      </c>
      <c r="F115" s="431">
        <f>SUM(F101:F114)</f>
        <v>268220278</v>
      </c>
    </row>
    <row r="116" spans="1:10" ht="22.5" customHeight="1" x14ac:dyDescent="0.25">
      <c r="A116" s="300"/>
      <c r="B116" s="308"/>
      <c r="C116" s="827"/>
      <c r="D116" s="827"/>
      <c r="E116" s="308"/>
      <c r="F116" s="432"/>
      <c r="G116" s="303"/>
      <c r="H116" s="303"/>
      <c r="I116" s="303"/>
      <c r="J116" s="303"/>
    </row>
    <row r="117" spans="1:10" ht="22.5" customHeight="1" x14ac:dyDescent="0.25">
      <c r="A117" s="300"/>
      <c r="B117" s="315" t="s">
        <v>477</v>
      </c>
      <c r="C117" s="827"/>
      <c r="D117" s="827"/>
      <c r="E117" s="315"/>
      <c r="F117" s="432"/>
    </row>
    <row r="118" spans="1:10" ht="22.5" customHeight="1" x14ac:dyDescent="0.25">
      <c r="A118" s="300" t="s">
        <v>409</v>
      </c>
      <c r="B118" s="316" t="s">
        <v>478</v>
      </c>
      <c r="C118" s="313">
        <v>155000000</v>
      </c>
      <c r="D118" s="313">
        <v>155000000</v>
      </c>
      <c r="E118" s="313"/>
      <c r="F118" s="430">
        <f>SUM(D118:E118)</f>
        <v>155000000</v>
      </c>
    </row>
    <row r="119" spans="1:10" ht="22.5" customHeight="1" x14ac:dyDescent="0.25">
      <c r="A119" s="300"/>
      <c r="B119" s="315" t="s">
        <v>479</v>
      </c>
      <c r="C119" s="317">
        <f>SUM(C118)</f>
        <v>155000000</v>
      </c>
      <c r="D119" s="317">
        <f>SUM(A119:C119)</f>
        <v>155000000</v>
      </c>
      <c r="E119" s="317"/>
      <c r="F119" s="431">
        <f>SUM(D119:E119)</f>
        <v>155000000</v>
      </c>
    </row>
    <row r="120" spans="1:10" ht="22.5" customHeight="1" x14ac:dyDescent="0.25">
      <c r="A120" s="300"/>
      <c r="B120" s="318"/>
      <c r="C120" s="827"/>
      <c r="D120" s="827"/>
      <c r="E120" s="318"/>
      <c r="F120" s="432"/>
    </row>
    <row r="121" spans="1:10" ht="22.5" customHeight="1" x14ac:dyDescent="0.25">
      <c r="A121" s="300"/>
      <c r="B121" s="315" t="s">
        <v>31</v>
      </c>
      <c r="C121" s="313"/>
      <c r="D121" s="313"/>
      <c r="E121" s="315"/>
      <c r="F121" s="430"/>
    </row>
    <row r="122" spans="1:10" ht="22.5" customHeight="1" x14ac:dyDescent="0.25">
      <c r="A122" s="300" t="s">
        <v>406</v>
      </c>
      <c r="B122" s="314" t="s">
        <v>640</v>
      </c>
      <c r="C122" s="313">
        <v>300000000</v>
      </c>
      <c r="D122" s="967">
        <v>0</v>
      </c>
      <c r="E122" s="317"/>
      <c r="F122" s="430">
        <f>SUM(D122:E122)</f>
        <v>0</v>
      </c>
    </row>
    <row r="123" spans="1:10" ht="22.5" customHeight="1" x14ac:dyDescent="0.25">
      <c r="A123" s="300"/>
      <c r="B123" s="310" t="s">
        <v>480</v>
      </c>
      <c r="C123" s="311">
        <f>SUM(C122)</f>
        <v>300000000</v>
      </c>
      <c r="D123" s="607">
        <f>SUM(D122)</f>
        <v>0</v>
      </c>
      <c r="E123" s="311"/>
      <c r="F123" s="425">
        <f>SUM(D123:E123)</f>
        <v>0</v>
      </c>
    </row>
    <row r="124" spans="1:10" ht="22.5" customHeight="1" thickBot="1" x14ac:dyDescent="0.3">
      <c r="A124" s="319"/>
      <c r="B124" s="320"/>
      <c r="C124" s="828"/>
      <c r="D124" s="828"/>
      <c r="E124" s="320"/>
      <c r="F124" s="433"/>
    </row>
    <row r="125" spans="1:10" ht="22.5" customHeight="1" thickTop="1" thickBot="1" x14ac:dyDescent="0.3">
      <c r="A125" s="1196" t="s">
        <v>481</v>
      </c>
      <c r="B125" s="1197"/>
      <c r="C125" s="321">
        <f>+C123+C119+C115+C98</f>
        <v>736702648</v>
      </c>
      <c r="D125" s="321">
        <f>+D123+D119+D115+D98</f>
        <v>689817426</v>
      </c>
      <c r="E125" s="321">
        <f>+E123+E119+E115+E98</f>
        <v>2039000</v>
      </c>
      <c r="F125" s="434">
        <f>+F123+F119+F115+F98</f>
        <v>691856426</v>
      </c>
    </row>
    <row r="126" spans="1:10" ht="22.5" customHeight="1" thickTop="1" x14ac:dyDescent="0.25">
      <c r="F126" s="435"/>
    </row>
    <row r="127" spans="1:10" ht="22.5" customHeight="1" x14ac:dyDescent="0.25"/>
    <row r="128" spans="1:10" ht="22.5" customHeight="1" x14ac:dyDescent="0.25"/>
  </sheetData>
  <mergeCells count="3">
    <mergeCell ref="A3:F3"/>
    <mergeCell ref="A4:F4"/>
    <mergeCell ref="A125:B12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Footer>&amp;P. oldal, összesen: &amp;N</oddFooter>
  </headerFooter>
  <rowBreaks count="1" manualBreakCount="1">
    <brk id="7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9"/>
  <sheetViews>
    <sheetView tabSelected="1" zoomScale="75" zoomScaleNormal="75" workbookViewId="0">
      <selection activeCell="K16" sqref="K16"/>
    </sheetView>
  </sheetViews>
  <sheetFormatPr defaultColWidth="9.140625" defaultRowHeight="14.25" x14ac:dyDescent="0.2"/>
  <cols>
    <col min="1" max="1" width="11" style="396" customWidth="1"/>
    <col min="2" max="2" width="61.42578125" style="396" bestFit="1" customWidth="1"/>
    <col min="3" max="4" width="20.140625" style="396" customWidth="1"/>
    <col min="5" max="5" width="20.140625" style="397" customWidth="1"/>
    <col min="6" max="6" width="20.140625" style="396" customWidth="1"/>
    <col min="7" max="7" width="18.140625" style="396" customWidth="1"/>
    <col min="8" max="8" width="10.42578125" style="396" bestFit="1" customWidth="1"/>
    <col min="9" max="254" width="9.140625" style="396"/>
    <col min="255" max="255" width="11" style="396" customWidth="1"/>
    <col min="256" max="256" width="64.140625" style="396" bestFit="1" customWidth="1"/>
    <col min="257" max="257" width="17.85546875" style="396" customWidth="1"/>
    <col min="258" max="258" width="21" style="396" customWidth="1"/>
    <col min="259" max="260" width="17.85546875" style="396" customWidth="1"/>
    <col min="261" max="261" width="18.140625" style="396" customWidth="1"/>
    <col min="262" max="262" width="9.140625" style="396"/>
    <col min="263" max="263" width="16.28515625" style="396" bestFit="1" customWidth="1"/>
    <col min="264" max="510" width="9.140625" style="396"/>
    <col min="511" max="511" width="11" style="396" customWidth="1"/>
    <col min="512" max="512" width="64.140625" style="396" bestFit="1" customWidth="1"/>
    <col min="513" max="513" width="17.85546875" style="396" customWidth="1"/>
    <col min="514" max="514" width="21" style="396" customWidth="1"/>
    <col min="515" max="516" width="17.85546875" style="396" customWidth="1"/>
    <col min="517" max="517" width="18.140625" style="396" customWidth="1"/>
    <col min="518" max="518" width="9.140625" style="396"/>
    <col min="519" max="519" width="16.28515625" style="396" bestFit="1" customWidth="1"/>
    <col min="520" max="766" width="9.140625" style="396"/>
    <col min="767" max="767" width="11" style="396" customWidth="1"/>
    <col min="768" max="768" width="64.140625" style="396" bestFit="1" customWidth="1"/>
    <col min="769" max="769" width="17.85546875" style="396" customWidth="1"/>
    <col min="770" max="770" width="21" style="396" customWidth="1"/>
    <col min="771" max="772" width="17.85546875" style="396" customWidth="1"/>
    <col min="773" max="773" width="18.140625" style="396" customWidth="1"/>
    <col min="774" max="774" width="9.140625" style="396"/>
    <col min="775" max="775" width="16.28515625" style="396" bestFit="1" customWidth="1"/>
    <col min="776" max="1022" width="9.140625" style="396"/>
    <col min="1023" max="1023" width="11" style="396" customWidth="1"/>
    <col min="1024" max="1024" width="64.140625" style="396" bestFit="1" customWidth="1"/>
    <col min="1025" max="1025" width="17.85546875" style="396" customWidth="1"/>
    <col min="1026" max="1026" width="21" style="396" customWidth="1"/>
    <col min="1027" max="1028" width="17.85546875" style="396" customWidth="1"/>
    <col min="1029" max="1029" width="18.140625" style="396" customWidth="1"/>
    <col min="1030" max="1030" width="9.140625" style="396"/>
    <col min="1031" max="1031" width="16.28515625" style="396" bestFit="1" customWidth="1"/>
    <col min="1032" max="1278" width="9.140625" style="396"/>
    <col min="1279" max="1279" width="11" style="396" customWidth="1"/>
    <col min="1280" max="1280" width="64.140625" style="396" bestFit="1" customWidth="1"/>
    <col min="1281" max="1281" width="17.85546875" style="396" customWidth="1"/>
    <col min="1282" max="1282" width="21" style="396" customWidth="1"/>
    <col min="1283" max="1284" width="17.85546875" style="396" customWidth="1"/>
    <col min="1285" max="1285" width="18.140625" style="396" customWidth="1"/>
    <col min="1286" max="1286" width="9.140625" style="396"/>
    <col min="1287" max="1287" width="16.28515625" style="396" bestFit="1" customWidth="1"/>
    <col min="1288" max="1534" width="9.140625" style="396"/>
    <col min="1535" max="1535" width="11" style="396" customWidth="1"/>
    <col min="1536" max="1536" width="64.140625" style="396" bestFit="1" customWidth="1"/>
    <col min="1537" max="1537" width="17.85546875" style="396" customWidth="1"/>
    <col min="1538" max="1538" width="21" style="396" customWidth="1"/>
    <col min="1539" max="1540" width="17.85546875" style="396" customWidth="1"/>
    <col min="1541" max="1541" width="18.140625" style="396" customWidth="1"/>
    <col min="1542" max="1542" width="9.140625" style="396"/>
    <col min="1543" max="1543" width="16.28515625" style="396" bestFit="1" customWidth="1"/>
    <col min="1544" max="1790" width="9.140625" style="396"/>
    <col min="1791" max="1791" width="11" style="396" customWidth="1"/>
    <col min="1792" max="1792" width="64.140625" style="396" bestFit="1" customWidth="1"/>
    <col min="1793" max="1793" width="17.85546875" style="396" customWidth="1"/>
    <col min="1794" max="1794" width="21" style="396" customWidth="1"/>
    <col min="1795" max="1796" width="17.85546875" style="396" customWidth="1"/>
    <col min="1797" max="1797" width="18.140625" style="396" customWidth="1"/>
    <col min="1798" max="1798" width="9.140625" style="396"/>
    <col min="1799" max="1799" width="16.28515625" style="396" bestFit="1" customWidth="1"/>
    <col min="1800" max="2046" width="9.140625" style="396"/>
    <col min="2047" max="2047" width="11" style="396" customWidth="1"/>
    <col min="2048" max="2048" width="64.140625" style="396" bestFit="1" customWidth="1"/>
    <col min="2049" max="2049" width="17.85546875" style="396" customWidth="1"/>
    <col min="2050" max="2050" width="21" style="396" customWidth="1"/>
    <col min="2051" max="2052" width="17.85546875" style="396" customWidth="1"/>
    <col min="2053" max="2053" width="18.140625" style="396" customWidth="1"/>
    <col min="2054" max="2054" width="9.140625" style="396"/>
    <col min="2055" max="2055" width="16.28515625" style="396" bestFit="1" customWidth="1"/>
    <col min="2056" max="2302" width="9.140625" style="396"/>
    <col min="2303" max="2303" width="11" style="396" customWidth="1"/>
    <col min="2304" max="2304" width="64.140625" style="396" bestFit="1" customWidth="1"/>
    <col min="2305" max="2305" width="17.85546875" style="396" customWidth="1"/>
    <col min="2306" max="2306" width="21" style="396" customWidth="1"/>
    <col min="2307" max="2308" width="17.85546875" style="396" customWidth="1"/>
    <col min="2309" max="2309" width="18.140625" style="396" customWidth="1"/>
    <col min="2310" max="2310" width="9.140625" style="396"/>
    <col min="2311" max="2311" width="16.28515625" style="396" bestFit="1" customWidth="1"/>
    <col min="2312" max="2558" width="9.140625" style="396"/>
    <col min="2559" max="2559" width="11" style="396" customWidth="1"/>
    <col min="2560" max="2560" width="64.140625" style="396" bestFit="1" customWidth="1"/>
    <col min="2561" max="2561" width="17.85546875" style="396" customWidth="1"/>
    <col min="2562" max="2562" width="21" style="396" customWidth="1"/>
    <col min="2563" max="2564" width="17.85546875" style="396" customWidth="1"/>
    <col min="2565" max="2565" width="18.140625" style="396" customWidth="1"/>
    <col min="2566" max="2566" width="9.140625" style="396"/>
    <col min="2567" max="2567" width="16.28515625" style="396" bestFit="1" customWidth="1"/>
    <col min="2568" max="2814" width="9.140625" style="396"/>
    <col min="2815" max="2815" width="11" style="396" customWidth="1"/>
    <col min="2816" max="2816" width="64.140625" style="396" bestFit="1" customWidth="1"/>
    <col min="2817" max="2817" width="17.85546875" style="396" customWidth="1"/>
    <col min="2818" max="2818" width="21" style="396" customWidth="1"/>
    <col min="2819" max="2820" width="17.85546875" style="396" customWidth="1"/>
    <col min="2821" max="2821" width="18.140625" style="396" customWidth="1"/>
    <col min="2822" max="2822" width="9.140625" style="396"/>
    <col min="2823" max="2823" width="16.28515625" style="396" bestFit="1" customWidth="1"/>
    <col min="2824" max="3070" width="9.140625" style="396"/>
    <col min="3071" max="3071" width="11" style="396" customWidth="1"/>
    <col min="3072" max="3072" width="64.140625" style="396" bestFit="1" customWidth="1"/>
    <col min="3073" max="3073" width="17.85546875" style="396" customWidth="1"/>
    <col min="3074" max="3074" width="21" style="396" customWidth="1"/>
    <col min="3075" max="3076" width="17.85546875" style="396" customWidth="1"/>
    <col min="3077" max="3077" width="18.140625" style="396" customWidth="1"/>
    <col min="3078" max="3078" width="9.140625" style="396"/>
    <col min="3079" max="3079" width="16.28515625" style="396" bestFit="1" customWidth="1"/>
    <col min="3080" max="3326" width="9.140625" style="396"/>
    <col min="3327" max="3327" width="11" style="396" customWidth="1"/>
    <col min="3328" max="3328" width="64.140625" style="396" bestFit="1" customWidth="1"/>
    <col min="3329" max="3329" width="17.85546875" style="396" customWidth="1"/>
    <col min="3330" max="3330" width="21" style="396" customWidth="1"/>
    <col min="3331" max="3332" width="17.85546875" style="396" customWidth="1"/>
    <col min="3333" max="3333" width="18.140625" style="396" customWidth="1"/>
    <col min="3334" max="3334" width="9.140625" style="396"/>
    <col min="3335" max="3335" width="16.28515625" style="396" bestFit="1" customWidth="1"/>
    <col min="3336" max="3582" width="9.140625" style="396"/>
    <col min="3583" max="3583" width="11" style="396" customWidth="1"/>
    <col min="3584" max="3584" width="64.140625" style="396" bestFit="1" customWidth="1"/>
    <col min="3585" max="3585" width="17.85546875" style="396" customWidth="1"/>
    <col min="3586" max="3586" width="21" style="396" customWidth="1"/>
    <col min="3587" max="3588" width="17.85546875" style="396" customWidth="1"/>
    <col min="3589" max="3589" width="18.140625" style="396" customWidth="1"/>
    <col min="3590" max="3590" width="9.140625" style="396"/>
    <col min="3591" max="3591" width="16.28515625" style="396" bestFit="1" customWidth="1"/>
    <col min="3592" max="3838" width="9.140625" style="396"/>
    <col min="3839" max="3839" width="11" style="396" customWidth="1"/>
    <col min="3840" max="3840" width="64.140625" style="396" bestFit="1" customWidth="1"/>
    <col min="3841" max="3841" width="17.85546875" style="396" customWidth="1"/>
    <col min="3842" max="3842" width="21" style="396" customWidth="1"/>
    <col min="3843" max="3844" width="17.85546875" style="396" customWidth="1"/>
    <col min="3845" max="3845" width="18.140625" style="396" customWidth="1"/>
    <col min="3846" max="3846" width="9.140625" style="396"/>
    <col min="3847" max="3847" width="16.28515625" style="396" bestFit="1" customWidth="1"/>
    <col min="3848" max="4094" width="9.140625" style="396"/>
    <col min="4095" max="4095" width="11" style="396" customWidth="1"/>
    <col min="4096" max="4096" width="64.140625" style="396" bestFit="1" customWidth="1"/>
    <col min="4097" max="4097" width="17.85546875" style="396" customWidth="1"/>
    <col min="4098" max="4098" width="21" style="396" customWidth="1"/>
    <col min="4099" max="4100" width="17.85546875" style="396" customWidth="1"/>
    <col min="4101" max="4101" width="18.140625" style="396" customWidth="1"/>
    <col min="4102" max="4102" width="9.140625" style="396"/>
    <col min="4103" max="4103" width="16.28515625" style="396" bestFit="1" customWidth="1"/>
    <col min="4104" max="4350" width="9.140625" style="396"/>
    <col min="4351" max="4351" width="11" style="396" customWidth="1"/>
    <col min="4352" max="4352" width="64.140625" style="396" bestFit="1" customWidth="1"/>
    <col min="4353" max="4353" width="17.85546875" style="396" customWidth="1"/>
    <col min="4354" max="4354" width="21" style="396" customWidth="1"/>
    <col min="4355" max="4356" width="17.85546875" style="396" customWidth="1"/>
    <col min="4357" max="4357" width="18.140625" style="396" customWidth="1"/>
    <col min="4358" max="4358" width="9.140625" style="396"/>
    <col min="4359" max="4359" width="16.28515625" style="396" bestFit="1" customWidth="1"/>
    <col min="4360" max="4606" width="9.140625" style="396"/>
    <col min="4607" max="4607" width="11" style="396" customWidth="1"/>
    <col min="4608" max="4608" width="64.140625" style="396" bestFit="1" customWidth="1"/>
    <col min="4609" max="4609" width="17.85546875" style="396" customWidth="1"/>
    <col min="4610" max="4610" width="21" style="396" customWidth="1"/>
    <col min="4611" max="4612" width="17.85546875" style="396" customWidth="1"/>
    <col min="4613" max="4613" width="18.140625" style="396" customWidth="1"/>
    <col min="4614" max="4614" width="9.140625" style="396"/>
    <col min="4615" max="4615" width="16.28515625" style="396" bestFit="1" customWidth="1"/>
    <col min="4616" max="4862" width="9.140625" style="396"/>
    <col min="4863" max="4863" width="11" style="396" customWidth="1"/>
    <col min="4864" max="4864" width="64.140625" style="396" bestFit="1" customWidth="1"/>
    <col min="4865" max="4865" width="17.85546875" style="396" customWidth="1"/>
    <col min="4866" max="4866" width="21" style="396" customWidth="1"/>
    <col min="4867" max="4868" width="17.85546875" style="396" customWidth="1"/>
    <col min="4869" max="4869" width="18.140625" style="396" customWidth="1"/>
    <col min="4870" max="4870" width="9.140625" style="396"/>
    <col min="4871" max="4871" width="16.28515625" style="396" bestFit="1" customWidth="1"/>
    <col min="4872" max="5118" width="9.140625" style="396"/>
    <col min="5119" max="5119" width="11" style="396" customWidth="1"/>
    <col min="5120" max="5120" width="64.140625" style="396" bestFit="1" customWidth="1"/>
    <col min="5121" max="5121" width="17.85546875" style="396" customWidth="1"/>
    <col min="5122" max="5122" width="21" style="396" customWidth="1"/>
    <col min="5123" max="5124" width="17.85546875" style="396" customWidth="1"/>
    <col min="5125" max="5125" width="18.140625" style="396" customWidth="1"/>
    <col min="5126" max="5126" width="9.140625" style="396"/>
    <col min="5127" max="5127" width="16.28515625" style="396" bestFit="1" customWidth="1"/>
    <col min="5128" max="5374" width="9.140625" style="396"/>
    <col min="5375" max="5375" width="11" style="396" customWidth="1"/>
    <col min="5376" max="5376" width="64.140625" style="396" bestFit="1" customWidth="1"/>
    <col min="5377" max="5377" width="17.85546875" style="396" customWidth="1"/>
    <col min="5378" max="5378" width="21" style="396" customWidth="1"/>
    <col min="5379" max="5380" width="17.85546875" style="396" customWidth="1"/>
    <col min="5381" max="5381" width="18.140625" style="396" customWidth="1"/>
    <col min="5382" max="5382" width="9.140625" style="396"/>
    <col min="5383" max="5383" width="16.28515625" style="396" bestFit="1" customWidth="1"/>
    <col min="5384" max="5630" width="9.140625" style="396"/>
    <col min="5631" max="5631" width="11" style="396" customWidth="1"/>
    <col min="5632" max="5632" width="64.140625" style="396" bestFit="1" customWidth="1"/>
    <col min="5633" max="5633" width="17.85546875" style="396" customWidth="1"/>
    <col min="5634" max="5634" width="21" style="396" customWidth="1"/>
    <col min="5635" max="5636" width="17.85546875" style="396" customWidth="1"/>
    <col min="5637" max="5637" width="18.140625" style="396" customWidth="1"/>
    <col min="5638" max="5638" width="9.140625" style="396"/>
    <col min="5639" max="5639" width="16.28515625" style="396" bestFit="1" customWidth="1"/>
    <col min="5640" max="5886" width="9.140625" style="396"/>
    <col min="5887" max="5887" width="11" style="396" customWidth="1"/>
    <col min="5888" max="5888" width="64.140625" style="396" bestFit="1" customWidth="1"/>
    <col min="5889" max="5889" width="17.85546875" style="396" customWidth="1"/>
    <col min="5890" max="5890" width="21" style="396" customWidth="1"/>
    <col min="5891" max="5892" width="17.85546875" style="396" customWidth="1"/>
    <col min="5893" max="5893" width="18.140625" style="396" customWidth="1"/>
    <col min="5894" max="5894" width="9.140625" style="396"/>
    <col min="5895" max="5895" width="16.28515625" style="396" bestFit="1" customWidth="1"/>
    <col min="5896" max="6142" width="9.140625" style="396"/>
    <col min="6143" max="6143" width="11" style="396" customWidth="1"/>
    <col min="6144" max="6144" width="64.140625" style="396" bestFit="1" customWidth="1"/>
    <col min="6145" max="6145" width="17.85546875" style="396" customWidth="1"/>
    <col min="6146" max="6146" width="21" style="396" customWidth="1"/>
    <col min="6147" max="6148" width="17.85546875" style="396" customWidth="1"/>
    <col min="6149" max="6149" width="18.140625" style="396" customWidth="1"/>
    <col min="6150" max="6150" width="9.140625" style="396"/>
    <col min="6151" max="6151" width="16.28515625" style="396" bestFit="1" customWidth="1"/>
    <col min="6152" max="6398" width="9.140625" style="396"/>
    <col min="6399" max="6399" width="11" style="396" customWidth="1"/>
    <col min="6400" max="6400" width="64.140625" style="396" bestFit="1" customWidth="1"/>
    <col min="6401" max="6401" width="17.85546875" style="396" customWidth="1"/>
    <col min="6402" max="6402" width="21" style="396" customWidth="1"/>
    <col min="6403" max="6404" width="17.85546875" style="396" customWidth="1"/>
    <col min="6405" max="6405" width="18.140625" style="396" customWidth="1"/>
    <col min="6406" max="6406" width="9.140625" style="396"/>
    <col min="6407" max="6407" width="16.28515625" style="396" bestFit="1" customWidth="1"/>
    <col min="6408" max="6654" width="9.140625" style="396"/>
    <col min="6655" max="6655" width="11" style="396" customWidth="1"/>
    <col min="6656" max="6656" width="64.140625" style="396" bestFit="1" customWidth="1"/>
    <col min="6657" max="6657" width="17.85546875" style="396" customWidth="1"/>
    <col min="6658" max="6658" width="21" style="396" customWidth="1"/>
    <col min="6659" max="6660" width="17.85546875" style="396" customWidth="1"/>
    <col min="6661" max="6661" width="18.140625" style="396" customWidth="1"/>
    <col min="6662" max="6662" width="9.140625" style="396"/>
    <col min="6663" max="6663" width="16.28515625" style="396" bestFit="1" customWidth="1"/>
    <col min="6664" max="6910" width="9.140625" style="396"/>
    <col min="6911" max="6911" width="11" style="396" customWidth="1"/>
    <col min="6912" max="6912" width="64.140625" style="396" bestFit="1" customWidth="1"/>
    <col min="6913" max="6913" width="17.85546875" style="396" customWidth="1"/>
    <col min="6914" max="6914" width="21" style="396" customWidth="1"/>
    <col min="6915" max="6916" width="17.85546875" style="396" customWidth="1"/>
    <col min="6917" max="6917" width="18.140625" style="396" customWidth="1"/>
    <col min="6918" max="6918" width="9.140625" style="396"/>
    <col min="6919" max="6919" width="16.28515625" style="396" bestFit="1" customWidth="1"/>
    <col min="6920" max="7166" width="9.140625" style="396"/>
    <col min="7167" max="7167" width="11" style="396" customWidth="1"/>
    <col min="7168" max="7168" width="64.140625" style="396" bestFit="1" customWidth="1"/>
    <col min="7169" max="7169" width="17.85546875" style="396" customWidth="1"/>
    <col min="7170" max="7170" width="21" style="396" customWidth="1"/>
    <col min="7171" max="7172" width="17.85546875" style="396" customWidth="1"/>
    <col min="7173" max="7173" width="18.140625" style="396" customWidth="1"/>
    <col min="7174" max="7174" width="9.140625" style="396"/>
    <col min="7175" max="7175" width="16.28515625" style="396" bestFit="1" customWidth="1"/>
    <col min="7176" max="7422" width="9.140625" style="396"/>
    <col min="7423" max="7423" width="11" style="396" customWidth="1"/>
    <col min="7424" max="7424" width="64.140625" style="396" bestFit="1" customWidth="1"/>
    <col min="7425" max="7425" width="17.85546875" style="396" customWidth="1"/>
    <col min="7426" max="7426" width="21" style="396" customWidth="1"/>
    <col min="7427" max="7428" width="17.85546875" style="396" customWidth="1"/>
    <col min="7429" max="7429" width="18.140625" style="396" customWidth="1"/>
    <col min="7430" max="7430" width="9.140625" style="396"/>
    <col min="7431" max="7431" width="16.28515625" style="396" bestFit="1" customWidth="1"/>
    <col min="7432" max="7678" width="9.140625" style="396"/>
    <col min="7679" max="7679" width="11" style="396" customWidth="1"/>
    <col min="7680" max="7680" width="64.140625" style="396" bestFit="1" customWidth="1"/>
    <col min="7681" max="7681" width="17.85546875" style="396" customWidth="1"/>
    <col min="7682" max="7682" width="21" style="396" customWidth="1"/>
    <col min="7683" max="7684" width="17.85546875" style="396" customWidth="1"/>
    <col min="7685" max="7685" width="18.140625" style="396" customWidth="1"/>
    <col min="7686" max="7686" width="9.140625" style="396"/>
    <col min="7687" max="7687" width="16.28515625" style="396" bestFit="1" customWidth="1"/>
    <col min="7688" max="7934" width="9.140625" style="396"/>
    <col min="7935" max="7935" width="11" style="396" customWidth="1"/>
    <col min="7936" max="7936" width="64.140625" style="396" bestFit="1" customWidth="1"/>
    <col min="7937" max="7937" width="17.85546875" style="396" customWidth="1"/>
    <col min="7938" max="7938" width="21" style="396" customWidth="1"/>
    <col min="7939" max="7940" width="17.85546875" style="396" customWidth="1"/>
    <col min="7941" max="7941" width="18.140625" style="396" customWidth="1"/>
    <col min="7942" max="7942" width="9.140625" style="396"/>
    <col min="7943" max="7943" width="16.28515625" style="396" bestFit="1" customWidth="1"/>
    <col min="7944" max="8190" width="9.140625" style="396"/>
    <col min="8191" max="8191" width="11" style="396" customWidth="1"/>
    <col min="8192" max="8192" width="64.140625" style="396" bestFit="1" customWidth="1"/>
    <col min="8193" max="8193" width="17.85546875" style="396" customWidth="1"/>
    <col min="8194" max="8194" width="21" style="396" customWidth="1"/>
    <col min="8195" max="8196" width="17.85546875" style="396" customWidth="1"/>
    <col min="8197" max="8197" width="18.140625" style="396" customWidth="1"/>
    <col min="8198" max="8198" width="9.140625" style="396"/>
    <col min="8199" max="8199" width="16.28515625" style="396" bestFit="1" customWidth="1"/>
    <col min="8200" max="8446" width="9.140625" style="396"/>
    <col min="8447" max="8447" width="11" style="396" customWidth="1"/>
    <col min="8448" max="8448" width="64.140625" style="396" bestFit="1" customWidth="1"/>
    <col min="8449" max="8449" width="17.85546875" style="396" customWidth="1"/>
    <col min="8450" max="8450" width="21" style="396" customWidth="1"/>
    <col min="8451" max="8452" width="17.85546875" style="396" customWidth="1"/>
    <col min="8453" max="8453" width="18.140625" style="396" customWidth="1"/>
    <col min="8454" max="8454" width="9.140625" style="396"/>
    <col min="8455" max="8455" width="16.28515625" style="396" bestFit="1" customWidth="1"/>
    <col min="8456" max="8702" width="9.140625" style="396"/>
    <col min="8703" max="8703" width="11" style="396" customWidth="1"/>
    <col min="8704" max="8704" width="64.140625" style="396" bestFit="1" customWidth="1"/>
    <col min="8705" max="8705" width="17.85546875" style="396" customWidth="1"/>
    <col min="8706" max="8706" width="21" style="396" customWidth="1"/>
    <col min="8707" max="8708" width="17.85546875" style="396" customWidth="1"/>
    <col min="8709" max="8709" width="18.140625" style="396" customWidth="1"/>
    <col min="8710" max="8710" width="9.140625" style="396"/>
    <col min="8711" max="8711" width="16.28515625" style="396" bestFit="1" customWidth="1"/>
    <col min="8712" max="8958" width="9.140625" style="396"/>
    <col min="8959" max="8959" width="11" style="396" customWidth="1"/>
    <col min="8960" max="8960" width="64.140625" style="396" bestFit="1" customWidth="1"/>
    <col min="8961" max="8961" width="17.85546875" style="396" customWidth="1"/>
    <col min="8962" max="8962" width="21" style="396" customWidth="1"/>
    <col min="8963" max="8964" width="17.85546875" style="396" customWidth="1"/>
    <col min="8965" max="8965" width="18.140625" style="396" customWidth="1"/>
    <col min="8966" max="8966" width="9.140625" style="396"/>
    <col min="8967" max="8967" width="16.28515625" style="396" bestFit="1" customWidth="1"/>
    <col min="8968" max="9214" width="9.140625" style="396"/>
    <col min="9215" max="9215" width="11" style="396" customWidth="1"/>
    <col min="9216" max="9216" width="64.140625" style="396" bestFit="1" customWidth="1"/>
    <col min="9217" max="9217" width="17.85546875" style="396" customWidth="1"/>
    <col min="9218" max="9218" width="21" style="396" customWidth="1"/>
    <col min="9219" max="9220" width="17.85546875" style="396" customWidth="1"/>
    <col min="9221" max="9221" width="18.140625" style="396" customWidth="1"/>
    <col min="9222" max="9222" width="9.140625" style="396"/>
    <col min="9223" max="9223" width="16.28515625" style="396" bestFit="1" customWidth="1"/>
    <col min="9224" max="9470" width="9.140625" style="396"/>
    <col min="9471" max="9471" width="11" style="396" customWidth="1"/>
    <col min="9472" max="9472" width="64.140625" style="396" bestFit="1" customWidth="1"/>
    <col min="9473" max="9473" width="17.85546875" style="396" customWidth="1"/>
    <col min="9474" max="9474" width="21" style="396" customWidth="1"/>
    <col min="9475" max="9476" width="17.85546875" style="396" customWidth="1"/>
    <col min="9477" max="9477" width="18.140625" style="396" customWidth="1"/>
    <col min="9478" max="9478" width="9.140625" style="396"/>
    <col min="9479" max="9479" width="16.28515625" style="396" bestFit="1" customWidth="1"/>
    <col min="9480" max="9726" width="9.140625" style="396"/>
    <col min="9727" max="9727" width="11" style="396" customWidth="1"/>
    <col min="9728" max="9728" width="64.140625" style="396" bestFit="1" customWidth="1"/>
    <col min="9729" max="9729" width="17.85546875" style="396" customWidth="1"/>
    <col min="9730" max="9730" width="21" style="396" customWidth="1"/>
    <col min="9731" max="9732" width="17.85546875" style="396" customWidth="1"/>
    <col min="9733" max="9733" width="18.140625" style="396" customWidth="1"/>
    <col min="9734" max="9734" width="9.140625" style="396"/>
    <col min="9735" max="9735" width="16.28515625" style="396" bestFit="1" customWidth="1"/>
    <col min="9736" max="9982" width="9.140625" style="396"/>
    <col min="9983" max="9983" width="11" style="396" customWidth="1"/>
    <col min="9984" max="9984" width="64.140625" style="396" bestFit="1" customWidth="1"/>
    <col min="9985" max="9985" width="17.85546875" style="396" customWidth="1"/>
    <col min="9986" max="9986" width="21" style="396" customWidth="1"/>
    <col min="9987" max="9988" width="17.85546875" style="396" customWidth="1"/>
    <col min="9989" max="9989" width="18.140625" style="396" customWidth="1"/>
    <col min="9990" max="9990" width="9.140625" style="396"/>
    <col min="9991" max="9991" width="16.28515625" style="396" bestFit="1" customWidth="1"/>
    <col min="9992" max="10238" width="9.140625" style="396"/>
    <col min="10239" max="10239" width="11" style="396" customWidth="1"/>
    <col min="10240" max="10240" width="64.140625" style="396" bestFit="1" customWidth="1"/>
    <col min="10241" max="10241" width="17.85546875" style="396" customWidth="1"/>
    <col min="10242" max="10242" width="21" style="396" customWidth="1"/>
    <col min="10243" max="10244" width="17.85546875" style="396" customWidth="1"/>
    <col min="10245" max="10245" width="18.140625" style="396" customWidth="1"/>
    <col min="10246" max="10246" width="9.140625" style="396"/>
    <col min="10247" max="10247" width="16.28515625" style="396" bestFit="1" customWidth="1"/>
    <col min="10248" max="10494" width="9.140625" style="396"/>
    <col min="10495" max="10495" width="11" style="396" customWidth="1"/>
    <col min="10496" max="10496" width="64.140625" style="396" bestFit="1" customWidth="1"/>
    <col min="10497" max="10497" width="17.85546875" style="396" customWidth="1"/>
    <col min="10498" max="10498" width="21" style="396" customWidth="1"/>
    <col min="10499" max="10500" width="17.85546875" style="396" customWidth="1"/>
    <col min="10501" max="10501" width="18.140625" style="396" customWidth="1"/>
    <col min="10502" max="10502" width="9.140625" style="396"/>
    <col min="10503" max="10503" width="16.28515625" style="396" bestFit="1" customWidth="1"/>
    <col min="10504" max="10750" width="9.140625" style="396"/>
    <col min="10751" max="10751" width="11" style="396" customWidth="1"/>
    <col min="10752" max="10752" width="64.140625" style="396" bestFit="1" customWidth="1"/>
    <col min="10753" max="10753" width="17.85546875" style="396" customWidth="1"/>
    <col min="10754" max="10754" width="21" style="396" customWidth="1"/>
    <col min="10755" max="10756" width="17.85546875" style="396" customWidth="1"/>
    <col min="10757" max="10757" width="18.140625" style="396" customWidth="1"/>
    <col min="10758" max="10758" width="9.140625" style="396"/>
    <col min="10759" max="10759" width="16.28515625" style="396" bestFit="1" customWidth="1"/>
    <col min="10760" max="11006" width="9.140625" style="396"/>
    <col min="11007" max="11007" width="11" style="396" customWidth="1"/>
    <col min="11008" max="11008" width="64.140625" style="396" bestFit="1" customWidth="1"/>
    <col min="11009" max="11009" width="17.85546875" style="396" customWidth="1"/>
    <col min="11010" max="11010" width="21" style="396" customWidth="1"/>
    <col min="11011" max="11012" width="17.85546875" style="396" customWidth="1"/>
    <col min="11013" max="11013" width="18.140625" style="396" customWidth="1"/>
    <col min="11014" max="11014" width="9.140625" style="396"/>
    <col min="11015" max="11015" width="16.28515625" style="396" bestFit="1" customWidth="1"/>
    <col min="11016" max="11262" width="9.140625" style="396"/>
    <col min="11263" max="11263" width="11" style="396" customWidth="1"/>
    <col min="11264" max="11264" width="64.140625" style="396" bestFit="1" customWidth="1"/>
    <col min="11265" max="11265" width="17.85546875" style="396" customWidth="1"/>
    <col min="11266" max="11266" width="21" style="396" customWidth="1"/>
    <col min="11267" max="11268" width="17.85546875" style="396" customWidth="1"/>
    <col min="11269" max="11269" width="18.140625" style="396" customWidth="1"/>
    <col min="11270" max="11270" width="9.140625" style="396"/>
    <col min="11271" max="11271" width="16.28515625" style="396" bestFit="1" customWidth="1"/>
    <col min="11272" max="11518" width="9.140625" style="396"/>
    <col min="11519" max="11519" width="11" style="396" customWidth="1"/>
    <col min="11520" max="11520" width="64.140625" style="396" bestFit="1" customWidth="1"/>
    <col min="11521" max="11521" width="17.85546875" style="396" customWidth="1"/>
    <col min="11522" max="11522" width="21" style="396" customWidth="1"/>
    <col min="11523" max="11524" width="17.85546875" style="396" customWidth="1"/>
    <col min="11525" max="11525" width="18.140625" style="396" customWidth="1"/>
    <col min="11526" max="11526" width="9.140625" style="396"/>
    <col min="11527" max="11527" width="16.28515625" style="396" bestFit="1" customWidth="1"/>
    <col min="11528" max="11774" width="9.140625" style="396"/>
    <col min="11775" max="11775" width="11" style="396" customWidth="1"/>
    <col min="11776" max="11776" width="64.140625" style="396" bestFit="1" customWidth="1"/>
    <col min="11777" max="11777" width="17.85546875" style="396" customWidth="1"/>
    <col min="11778" max="11778" width="21" style="396" customWidth="1"/>
    <col min="11779" max="11780" width="17.85546875" style="396" customWidth="1"/>
    <col min="11781" max="11781" width="18.140625" style="396" customWidth="1"/>
    <col min="11782" max="11782" width="9.140625" style="396"/>
    <col min="11783" max="11783" width="16.28515625" style="396" bestFit="1" customWidth="1"/>
    <col min="11784" max="12030" width="9.140625" style="396"/>
    <col min="12031" max="12031" width="11" style="396" customWidth="1"/>
    <col min="12032" max="12032" width="64.140625" style="396" bestFit="1" customWidth="1"/>
    <col min="12033" max="12033" width="17.85546875" style="396" customWidth="1"/>
    <col min="12034" max="12034" width="21" style="396" customWidth="1"/>
    <col min="12035" max="12036" width="17.85546875" style="396" customWidth="1"/>
    <col min="12037" max="12037" width="18.140625" style="396" customWidth="1"/>
    <col min="12038" max="12038" width="9.140625" style="396"/>
    <col min="12039" max="12039" width="16.28515625" style="396" bestFit="1" customWidth="1"/>
    <col min="12040" max="12286" width="9.140625" style="396"/>
    <col min="12287" max="12287" width="11" style="396" customWidth="1"/>
    <col min="12288" max="12288" width="64.140625" style="396" bestFit="1" customWidth="1"/>
    <col min="12289" max="12289" width="17.85546875" style="396" customWidth="1"/>
    <col min="12290" max="12290" width="21" style="396" customWidth="1"/>
    <col min="12291" max="12292" width="17.85546875" style="396" customWidth="1"/>
    <col min="12293" max="12293" width="18.140625" style="396" customWidth="1"/>
    <col min="12294" max="12294" width="9.140625" style="396"/>
    <col min="12295" max="12295" width="16.28515625" style="396" bestFit="1" customWidth="1"/>
    <col min="12296" max="12542" width="9.140625" style="396"/>
    <col min="12543" max="12543" width="11" style="396" customWidth="1"/>
    <col min="12544" max="12544" width="64.140625" style="396" bestFit="1" customWidth="1"/>
    <col min="12545" max="12545" width="17.85546875" style="396" customWidth="1"/>
    <col min="12546" max="12546" width="21" style="396" customWidth="1"/>
    <col min="12547" max="12548" width="17.85546875" style="396" customWidth="1"/>
    <col min="12549" max="12549" width="18.140625" style="396" customWidth="1"/>
    <col min="12550" max="12550" width="9.140625" style="396"/>
    <col min="12551" max="12551" width="16.28515625" style="396" bestFit="1" customWidth="1"/>
    <col min="12552" max="12798" width="9.140625" style="396"/>
    <col min="12799" max="12799" width="11" style="396" customWidth="1"/>
    <col min="12800" max="12800" width="64.140625" style="396" bestFit="1" customWidth="1"/>
    <col min="12801" max="12801" width="17.85546875" style="396" customWidth="1"/>
    <col min="12802" max="12802" width="21" style="396" customWidth="1"/>
    <col min="12803" max="12804" width="17.85546875" style="396" customWidth="1"/>
    <col min="12805" max="12805" width="18.140625" style="396" customWidth="1"/>
    <col min="12806" max="12806" width="9.140625" style="396"/>
    <col min="12807" max="12807" width="16.28515625" style="396" bestFit="1" customWidth="1"/>
    <col min="12808" max="13054" width="9.140625" style="396"/>
    <col min="13055" max="13055" width="11" style="396" customWidth="1"/>
    <col min="13056" max="13056" width="64.140625" style="396" bestFit="1" customWidth="1"/>
    <col min="13057" max="13057" width="17.85546875" style="396" customWidth="1"/>
    <col min="13058" max="13058" width="21" style="396" customWidth="1"/>
    <col min="13059" max="13060" width="17.85546875" style="396" customWidth="1"/>
    <col min="13061" max="13061" width="18.140625" style="396" customWidth="1"/>
    <col min="13062" max="13062" width="9.140625" style="396"/>
    <col min="13063" max="13063" width="16.28515625" style="396" bestFit="1" customWidth="1"/>
    <col min="13064" max="13310" width="9.140625" style="396"/>
    <col min="13311" max="13311" width="11" style="396" customWidth="1"/>
    <col min="13312" max="13312" width="64.140625" style="396" bestFit="1" customWidth="1"/>
    <col min="13313" max="13313" width="17.85546875" style="396" customWidth="1"/>
    <col min="13314" max="13314" width="21" style="396" customWidth="1"/>
    <col min="13315" max="13316" width="17.85546875" style="396" customWidth="1"/>
    <col min="13317" max="13317" width="18.140625" style="396" customWidth="1"/>
    <col min="13318" max="13318" width="9.140625" style="396"/>
    <col min="13319" max="13319" width="16.28515625" style="396" bestFit="1" customWidth="1"/>
    <col min="13320" max="13566" width="9.140625" style="396"/>
    <col min="13567" max="13567" width="11" style="396" customWidth="1"/>
    <col min="13568" max="13568" width="64.140625" style="396" bestFit="1" customWidth="1"/>
    <col min="13569" max="13569" width="17.85546875" style="396" customWidth="1"/>
    <col min="13570" max="13570" width="21" style="396" customWidth="1"/>
    <col min="13571" max="13572" width="17.85546875" style="396" customWidth="1"/>
    <col min="13573" max="13573" width="18.140625" style="396" customWidth="1"/>
    <col min="13574" max="13574" width="9.140625" style="396"/>
    <col min="13575" max="13575" width="16.28515625" style="396" bestFit="1" customWidth="1"/>
    <col min="13576" max="13822" width="9.140625" style="396"/>
    <col min="13823" max="13823" width="11" style="396" customWidth="1"/>
    <col min="13824" max="13824" width="64.140625" style="396" bestFit="1" customWidth="1"/>
    <col min="13825" max="13825" width="17.85546875" style="396" customWidth="1"/>
    <col min="13826" max="13826" width="21" style="396" customWidth="1"/>
    <col min="13827" max="13828" width="17.85546875" style="396" customWidth="1"/>
    <col min="13829" max="13829" width="18.140625" style="396" customWidth="1"/>
    <col min="13830" max="13830" width="9.140625" style="396"/>
    <col min="13831" max="13831" width="16.28515625" style="396" bestFit="1" customWidth="1"/>
    <col min="13832" max="14078" width="9.140625" style="396"/>
    <col min="14079" max="14079" width="11" style="396" customWidth="1"/>
    <col min="14080" max="14080" width="64.140625" style="396" bestFit="1" customWidth="1"/>
    <col min="14081" max="14081" width="17.85546875" style="396" customWidth="1"/>
    <col min="14082" max="14082" width="21" style="396" customWidth="1"/>
    <col min="14083" max="14084" width="17.85546875" style="396" customWidth="1"/>
    <col min="14085" max="14085" width="18.140625" style="396" customWidth="1"/>
    <col min="14086" max="14086" width="9.140625" style="396"/>
    <col min="14087" max="14087" width="16.28515625" style="396" bestFit="1" customWidth="1"/>
    <col min="14088" max="14334" width="9.140625" style="396"/>
    <col min="14335" max="14335" width="11" style="396" customWidth="1"/>
    <col min="14336" max="14336" width="64.140625" style="396" bestFit="1" customWidth="1"/>
    <col min="14337" max="14337" width="17.85546875" style="396" customWidth="1"/>
    <col min="14338" max="14338" width="21" style="396" customWidth="1"/>
    <col min="14339" max="14340" width="17.85546875" style="396" customWidth="1"/>
    <col min="14341" max="14341" width="18.140625" style="396" customWidth="1"/>
    <col min="14342" max="14342" width="9.140625" style="396"/>
    <col min="14343" max="14343" width="16.28515625" style="396" bestFit="1" customWidth="1"/>
    <col min="14344" max="14590" width="9.140625" style="396"/>
    <col min="14591" max="14591" width="11" style="396" customWidth="1"/>
    <col min="14592" max="14592" width="64.140625" style="396" bestFit="1" customWidth="1"/>
    <col min="14593" max="14593" width="17.85546875" style="396" customWidth="1"/>
    <col min="14594" max="14594" width="21" style="396" customWidth="1"/>
    <col min="14595" max="14596" width="17.85546875" style="396" customWidth="1"/>
    <col min="14597" max="14597" width="18.140625" style="396" customWidth="1"/>
    <col min="14598" max="14598" width="9.140625" style="396"/>
    <col min="14599" max="14599" width="16.28515625" style="396" bestFit="1" customWidth="1"/>
    <col min="14600" max="14846" width="9.140625" style="396"/>
    <col min="14847" max="14847" width="11" style="396" customWidth="1"/>
    <col min="14848" max="14848" width="64.140625" style="396" bestFit="1" customWidth="1"/>
    <col min="14849" max="14849" width="17.85546875" style="396" customWidth="1"/>
    <col min="14850" max="14850" width="21" style="396" customWidth="1"/>
    <col min="14851" max="14852" width="17.85546875" style="396" customWidth="1"/>
    <col min="14853" max="14853" width="18.140625" style="396" customWidth="1"/>
    <col min="14854" max="14854" width="9.140625" style="396"/>
    <col min="14855" max="14855" width="16.28515625" style="396" bestFit="1" customWidth="1"/>
    <col min="14856" max="15102" width="9.140625" style="396"/>
    <col min="15103" max="15103" width="11" style="396" customWidth="1"/>
    <col min="15104" max="15104" width="64.140625" style="396" bestFit="1" customWidth="1"/>
    <col min="15105" max="15105" width="17.85546875" style="396" customWidth="1"/>
    <col min="15106" max="15106" width="21" style="396" customWidth="1"/>
    <col min="15107" max="15108" width="17.85546875" style="396" customWidth="1"/>
    <col min="15109" max="15109" width="18.140625" style="396" customWidth="1"/>
    <col min="15110" max="15110" width="9.140625" style="396"/>
    <col min="15111" max="15111" width="16.28515625" style="396" bestFit="1" customWidth="1"/>
    <col min="15112" max="15358" width="9.140625" style="396"/>
    <col min="15359" max="15359" width="11" style="396" customWidth="1"/>
    <col min="15360" max="15360" width="64.140625" style="396" bestFit="1" customWidth="1"/>
    <col min="15361" max="15361" width="17.85546875" style="396" customWidth="1"/>
    <col min="15362" max="15362" width="21" style="396" customWidth="1"/>
    <col min="15363" max="15364" width="17.85546875" style="396" customWidth="1"/>
    <col min="15365" max="15365" width="18.140625" style="396" customWidth="1"/>
    <col min="15366" max="15366" width="9.140625" style="396"/>
    <col min="15367" max="15367" width="16.28515625" style="396" bestFit="1" customWidth="1"/>
    <col min="15368" max="15614" width="9.140625" style="396"/>
    <col min="15615" max="15615" width="11" style="396" customWidth="1"/>
    <col min="15616" max="15616" width="64.140625" style="396" bestFit="1" customWidth="1"/>
    <col min="15617" max="15617" width="17.85546875" style="396" customWidth="1"/>
    <col min="15618" max="15618" width="21" style="396" customWidth="1"/>
    <col min="15619" max="15620" width="17.85546875" style="396" customWidth="1"/>
    <col min="15621" max="15621" width="18.140625" style="396" customWidth="1"/>
    <col min="15622" max="15622" width="9.140625" style="396"/>
    <col min="15623" max="15623" width="16.28515625" style="396" bestFit="1" customWidth="1"/>
    <col min="15624" max="15870" width="9.140625" style="396"/>
    <col min="15871" max="15871" width="11" style="396" customWidth="1"/>
    <col min="15872" max="15872" width="64.140625" style="396" bestFit="1" customWidth="1"/>
    <col min="15873" max="15873" width="17.85546875" style="396" customWidth="1"/>
    <col min="15874" max="15874" width="21" style="396" customWidth="1"/>
    <col min="15875" max="15876" width="17.85546875" style="396" customWidth="1"/>
    <col min="15877" max="15877" width="18.140625" style="396" customWidth="1"/>
    <col min="15878" max="15878" width="9.140625" style="396"/>
    <col min="15879" max="15879" width="16.28515625" style="396" bestFit="1" customWidth="1"/>
    <col min="15880" max="16126" width="9.140625" style="396"/>
    <col min="16127" max="16127" width="11" style="396" customWidth="1"/>
    <col min="16128" max="16128" width="64.140625" style="396" bestFit="1" customWidth="1"/>
    <col min="16129" max="16129" width="17.85546875" style="396" customWidth="1"/>
    <col min="16130" max="16130" width="21" style="396" customWidth="1"/>
    <col min="16131" max="16132" width="17.85546875" style="396" customWidth="1"/>
    <col min="16133" max="16133" width="18.140625" style="396" customWidth="1"/>
    <col min="16134" max="16134" width="9.140625" style="396"/>
    <col min="16135" max="16135" width="16.28515625" style="396" bestFit="1" customWidth="1"/>
    <col min="16136" max="16384" width="9.140625" style="396"/>
  </cols>
  <sheetData>
    <row r="1" spans="1:8" ht="15" x14ac:dyDescent="0.25">
      <c r="A1" s="322" t="s">
        <v>132</v>
      </c>
      <c r="B1" s="322"/>
      <c r="C1" s="322"/>
      <c r="D1" s="322"/>
      <c r="E1" s="323"/>
      <c r="F1" s="324" t="s">
        <v>482</v>
      </c>
    </row>
    <row r="3" spans="1:8" x14ac:dyDescent="0.2">
      <c r="A3" s="1198" t="s">
        <v>642</v>
      </c>
      <c r="B3" s="1198"/>
      <c r="C3" s="1198"/>
      <c r="D3" s="1198"/>
      <c r="E3" s="1198"/>
      <c r="F3" s="1198"/>
    </row>
    <row r="4" spans="1:8" ht="15" x14ac:dyDescent="0.25">
      <c r="A4" s="1199" t="s">
        <v>1</v>
      </c>
      <c r="B4" s="1199"/>
      <c r="C4" s="1199"/>
      <c r="D4" s="1199"/>
      <c r="E4" s="1199"/>
      <c r="F4" s="1199"/>
    </row>
    <row r="5" spans="1:8" ht="15" thickBot="1" x14ac:dyDescent="0.25"/>
    <row r="6" spans="1:8" ht="66.599999999999994" customHeight="1" thickTop="1" thickBot="1" x14ac:dyDescent="0.25">
      <c r="A6" s="325" t="s">
        <v>483</v>
      </c>
      <c r="B6" s="326" t="s">
        <v>403</v>
      </c>
      <c r="C6" s="326" t="s">
        <v>605</v>
      </c>
      <c r="D6" s="294" t="s">
        <v>824</v>
      </c>
      <c r="E6" s="327" t="s">
        <v>3</v>
      </c>
      <c r="F6" s="328" t="s">
        <v>484</v>
      </c>
    </row>
    <row r="7" spans="1:8" ht="19.899999999999999" customHeight="1" thickTop="1" x14ac:dyDescent="0.25">
      <c r="A7" s="398"/>
      <c r="B7" s="399" t="s">
        <v>485</v>
      </c>
      <c r="C7" s="400">
        <f t="shared" ref="C7:D7" si="0">+C8+C9</f>
        <v>600000000</v>
      </c>
      <c r="D7" s="400">
        <f t="shared" si="0"/>
        <v>1652742759</v>
      </c>
      <c r="E7" s="400">
        <f>+E8+E9</f>
        <v>425355776</v>
      </c>
      <c r="F7" s="401">
        <f>+F8+F9</f>
        <v>2078098535</v>
      </c>
    </row>
    <row r="8" spans="1:8" ht="19.899999999999999" customHeight="1" x14ac:dyDescent="0.25">
      <c r="A8" s="402">
        <v>1</v>
      </c>
      <c r="B8" s="403" t="s">
        <v>245</v>
      </c>
      <c r="C8" s="404">
        <v>600000000</v>
      </c>
      <c r="D8" s="404">
        <v>1618742759</v>
      </c>
      <c r="E8" s="405">
        <v>425355776</v>
      </c>
      <c r="F8" s="406">
        <f>SUM(D8:E8)</f>
        <v>2044098535</v>
      </c>
    </row>
    <row r="9" spans="1:8" ht="19.899999999999999" customHeight="1" x14ac:dyDescent="0.25">
      <c r="A9" s="402">
        <v>2</v>
      </c>
      <c r="B9" s="403" t="s">
        <v>819</v>
      </c>
      <c r="C9" s="404"/>
      <c r="D9" s="404">
        <v>34000000</v>
      </c>
      <c r="E9" s="405"/>
      <c r="F9" s="406">
        <f>SUM(D9:E9)</f>
        <v>34000000</v>
      </c>
    </row>
    <row r="10" spans="1:8" ht="19.899999999999999" customHeight="1" x14ac:dyDescent="0.25">
      <c r="A10" s="402"/>
      <c r="B10" s="403"/>
      <c r="C10" s="404"/>
      <c r="D10" s="404"/>
      <c r="E10" s="405"/>
      <c r="F10" s="406"/>
    </row>
    <row r="11" spans="1:8" s="411" customFormat="1" ht="19.899999999999999" customHeight="1" x14ac:dyDescent="0.25">
      <c r="A11" s="407"/>
      <c r="B11" s="408" t="s">
        <v>486</v>
      </c>
      <c r="C11" s="409">
        <f>SUM(C12:C17)</f>
        <v>1239085000</v>
      </c>
      <c r="D11" s="409">
        <f t="shared" ref="D11:F11" si="1">SUM(D12:D17)</f>
        <v>1691815931</v>
      </c>
      <c r="E11" s="409">
        <f>SUM(E12:E17)</f>
        <v>-458589400</v>
      </c>
      <c r="F11" s="410">
        <f t="shared" si="1"/>
        <v>1233226531</v>
      </c>
    </row>
    <row r="12" spans="1:8" ht="19.899999999999999" customHeight="1" x14ac:dyDescent="0.25">
      <c r="A12" s="402">
        <v>1</v>
      </c>
      <c r="B12" s="403" t="s">
        <v>487</v>
      </c>
      <c r="C12" s="404">
        <v>1204585000</v>
      </c>
      <c r="D12" s="404">
        <v>1615800382</v>
      </c>
      <c r="E12" s="405">
        <v>-458589400</v>
      </c>
      <c r="F12" s="406">
        <f>SUM(D12:E12)</f>
        <v>1157210982</v>
      </c>
      <c r="G12" s="397"/>
    </row>
    <row r="13" spans="1:8" ht="19.899999999999999" customHeight="1" x14ac:dyDescent="0.25">
      <c r="A13" s="402">
        <v>2</v>
      </c>
      <c r="B13" s="403" t="s">
        <v>408</v>
      </c>
      <c r="C13" s="404">
        <v>7000000</v>
      </c>
      <c r="D13" s="404">
        <v>7000000</v>
      </c>
      <c r="E13" s="248"/>
      <c r="F13" s="406">
        <f t="shared" ref="F13:F17" si="2">SUM(D13:E13)</f>
        <v>7000000</v>
      </c>
    </row>
    <row r="14" spans="1:8" ht="19.899999999999999" customHeight="1" x14ac:dyDescent="0.25">
      <c r="A14" s="402">
        <v>3</v>
      </c>
      <c r="B14" s="403" t="s">
        <v>488</v>
      </c>
      <c r="C14" s="404">
        <v>5000000</v>
      </c>
      <c r="D14" s="404">
        <v>5000000</v>
      </c>
      <c r="E14" s="248"/>
      <c r="F14" s="406">
        <f t="shared" si="2"/>
        <v>5000000</v>
      </c>
    </row>
    <row r="15" spans="1:8" ht="19.899999999999999" customHeight="1" x14ac:dyDescent="0.25">
      <c r="A15" s="402">
        <v>4</v>
      </c>
      <c r="B15" s="403" t="s">
        <v>489</v>
      </c>
      <c r="C15" s="404">
        <v>7500000</v>
      </c>
      <c r="D15" s="404">
        <v>4324049</v>
      </c>
      <c r="E15" s="405"/>
      <c r="F15" s="406">
        <f t="shared" si="2"/>
        <v>4324049</v>
      </c>
      <c r="H15" s="397"/>
    </row>
    <row r="16" spans="1:8" ht="19.899999999999999" customHeight="1" x14ac:dyDescent="0.25">
      <c r="A16" s="402">
        <v>5</v>
      </c>
      <c r="B16" s="403" t="s">
        <v>644</v>
      </c>
      <c r="C16" s="404">
        <v>15000000</v>
      </c>
      <c r="D16" s="404">
        <v>5028500</v>
      </c>
      <c r="E16" s="404"/>
      <c r="F16" s="406">
        <f t="shared" si="2"/>
        <v>5028500</v>
      </c>
    </row>
    <row r="17" spans="1:6" ht="19.899999999999999" customHeight="1" thickBot="1" x14ac:dyDescent="0.3">
      <c r="A17" s="819">
        <v>6</v>
      </c>
      <c r="B17" s="820" t="s">
        <v>804</v>
      </c>
      <c r="C17" s="821"/>
      <c r="D17" s="821">
        <v>54663000</v>
      </c>
      <c r="E17" s="822"/>
      <c r="F17" s="406">
        <f t="shared" si="2"/>
        <v>54663000</v>
      </c>
    </row>
    <row r="18" spans="1:6" ht="19.899999999999999" customHeight="1" thickTop="1" thickBot="1" x14ac:dyDescent="0.3">
      <c r="A18" s="412"/>
      <c r="B18" s="413" t="s">
        <v>490</v>
      </c>
      <c r="C18" s="414">
        <f>+C11+C7</f>
        <v>1839085000</v>
      </c>
      <c r="D18" s="414">
        <f t="shared" ref="D18:E18" si="3">+D11+D7</f>
        <v>3344558690</v>
      </c>
      <c r="E18" s="414">
        <f t="shared" si="3"/>
        <v>-33233624</v>
      </c>
      <c r="F18" s="417">
        <f>+F11+F7</f>
        <v>3311325066</v>
      </c>
    </row>
    <row r="19" spans="1:6" ht="15" thickTop="1" x14ac:dyDescent="0.2"/>
    <row r="20" spans="1:6" x14ac:dyDescent="0.2">
      <c r="A20" s="1198" t="s">
        <v>643</v>
      </c>
      <c r="B20" s="1198"/>
      <c r="C20" s="1198"/>
      <c r="D20" s="1198"/>
      <c r="E20" s="1198"/>
      <c r="F20" s="1198"/>
    </row>
    <row r="21" spans="1:6" ht="15" thickBot="1" x14ac:dyDescent="0.25"/>
    <row r="22" spans="1:6" ht="62.25" customHeight="1" thickTop="1" thickBot="1" x14ac:dyDescent="0.25">
      <c r="A22" s="325" t="s">
        <v>483</v>
      </c>
      <c r="B22" s="326" t="s">
        <v>403</v>
      </c>
      <c r="C22" s="326" t="s">
        <v>605</v>
      </c>
      <c r="D22" s="294" t="s">
        <v>785</v>
      </c>
      <c r="E22" s="327" t="s">
        <v>3</v>
      </c>
      <c r="F22" s="328" t="s">
        <v>4</v>
      </c>
    </row>
    <row r="23" spans="1:6" ht="28.5" customHeight="1" thickTop="1" thickBot="1" x14ac:dyDescent="0.3">
      <c r="A23" s="412">
        <v>1</v>
      </c>
      <c r="B23" s="415" t="s">
        <v>18</v>
      </c>
      <c r="C23" s="715">
        <v>50000000</v>
      </c>
      <c r="D23" s="715">
        <v>78690000</v>
      </c>
      <c r="E23" s="509"/>
      <c r="F23" s="416">
        <f>SUM(D23:E23)</f>
        <v>78690000</v>
      </c>
    </row>
    <row r="24" spans="1:6" ht="15" thickTop="1" x14ac:dyDescent="0.2">
      <c r="F24" s="397"/>
    </row>
    <row r="25" spans="1:6" x14ac:dyDescent="0.2">
      <c r="C25" s="397"/>
      <c r="D25" s="397"/>
      <c r="F25" s="397"/>
    </row>
    <row r="26" spans="1:6" x14ac:dyDescent="0.2">
      <c r="F26" s="397"/>
    </row>
    <row r="27" spans="1:6" x14ac:dyDescent="0.2">
      <c r="F27" s="397"/>
    </row>
    <row r="29" spans="1:6" x14ac:dyDescent="0.2">
      <c r="F29" s="397"/>
    </row>
  </sheetData>
  <mergeCells count="3">
    <mergeCell ref="A3:F3"/>
    <mergeCell ref="A4:F4"/>
    <mergeCell ref="A20:F20"/>
  </mergeCells>
  <pageMargins left="0.7" right="0.7" top="0.75" bottom="0.75" header="0.3" footer="0.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86"/>
  <sheetViews>
    <sheetView zoomScaleNormal="100" workbookViewId="0">
      <pane ySplit="7" topLeftCell="A83" activePane="bottomLeft" state="frozen"/>
      <selection activeCell="R28" sqref="R28"/>
      <selection pane="bottomLeft" activeCell="J154" sqref="J154"/>
    </sheetView>
  </sheetViews>
  <sheetFormatPr defaultColWidth="9.140625" defaultRowHeight="15" x14ac:dyDescent="0.25"/>
  <cols>
    <col min="1" max="1" width="8.42578125" style="815" customWidth="1"/>
    <col min="2" max="2" width="79.7109375" style="816" customWidth="1"/>
    <col min="3" max="4" width="17.140625" style="816" customWidth="1"/>
    <col min="5" max="5" width="15.7109375" style="816" customWidth="1"/>
    <col min="6" max="6" width="17.140625" style="812" customWidth="1"/>
    <col min="7" max="7" width="12.7109375" style="233" bestFit="1" customWidth="1"/>
    <col min="8" max="10" width="14.85546875" style="233" customWidth="1"/>
    <col min="11" max="255" width="9.140625" style="233"/>
    <col min="256" max="256" width="8.42578125" style="233" customWidth="1"/>
    <col min="257" max="257" width="92.140625" style="233" bestFit="1" customWidth="1"/>
    <col min="258" max="259" width="17.140625" style="233" customWidth="1"/>
    <col min="260" max="260" width="15.7109375" style="233" customWidth="1"/>
    <col min="261" max="261" width="17.140625" style="233" customWidth="1"/>
    <col min="262" max="262" width="12.7109375" style="233" bestFit="1" customWidth="1"/>
    <col min="263" max="263" width="16.42578125" style="233" customWidth="1"/>
    <col min="264" max="264" width="12.42578125" style="233" bestFit="1" customWidth="1"/>
    <col min="265" max="265" width="9.140625" style="233"/>
    <col min="266" max="266" width="10.140625" style="233" bestFit="1" customWidth="1"/>
    <col min="267" max="511" width="9.140625" style="233"/>
    <col min="512" max="512" width="8.42578125" style="233" customWidth="1"/>
    <col min="513" max="513" width="92.140625" style="233" bestFit="1" customWidth="1"/>
    <col min="514" max="515" width="17.140625" style="233" customWidth="1"/>
    <col min="516" max="516" width="15.7109375" style="233" customWidth="1"/>
    <col min="517" max="517" width="17.140625" style="233" customWidth="1"/>
    <col min="518" max="518" width="12.7109375" style="233" bestFit="1" customWidth="1"/>
    <col min="519" max="519" width="16.42578125" style="233" customWidth="1"/>
    <col min="520" max="520" width="12.42578125" style="233" bestFit="1" customWidth="1"/>
    <col min="521" max="521" width="9.140625" style="233"/>
    <col min="522" max="522" width="10.140625" style="233" bestFit="1" customWidth="1"/>
    <col min="523" max="767" width="9.140625" style="233"/>
    <col min="768" max="768" width="8.42578125" style="233" customWidth="1"/>
    <col min="769" max="769" width="92.140625" style="233" bestFit="1" customWidth="1"/>
    <col min="770" max="771" width="17.140625" style="233" customWidth="1"/>
    <col min="772" max="772" width="15.7109375" style="233" customWidth="1"/>
    <col min="773" max="773" width="17.140625" style="233" customWidth="1"/>
    <col min="774" max="774" width="12.7109375" style="233" bestFit="1" customWidth="1"/>
    <col min="775" max="775" width="16.42578125" style="233" customWidth="1"/>
    <col min="776" max="776" width="12.42578125" style="233" bestFit="1" customWidth="1"/>
    <col min="777" max="777" width="9.140625" style="233"/>
    <col min="778" max="778" width="10.140625" style="233" bestFit="1" customWidth="1"/>
    <col min="779" max="1023" width="9.140625" style="233"/>
    <col min="1024" max="1024" width="8.42578125" style="233" customWidth="1"/>
    <col min="1025" max="1025" width="92.140625" style="233" bestFit="1" customWidth="1"/>
    <col min="1026" max="1027" width="17.140625" style="233" customWidth="1"/>
    <col min="1028" max="1028" width="15.7109375" style="233" customWidth="1"/>
    <col min="1029" max="1029" width="17.140625" style="233" customWidth="1"/>
    <col min="1030" max="1030" width="12.7109375" style="233" bestFit="1" customWidth="1"/>
    <col min="1031" max="1031" width="16.42578125" style="233" customWidth="1"/>
    <col min="1032" max="1032" width="12.42578125" style="233" bestFit="1" customWidth="1"/>
    <col min="1033" max="1033" width="9.140625" style="233"/>
    <col min="1034" max="1034" width="10.140625" style="233" bestFit="1" customWidth="1"/>
    <col min="1035" max="1279" width="9.140625" style="233"/>
    <col min="1280" max="1280" width="8.42578125" style="233" customWidth="1"/>
    <col min="1281" max="1281" width="92.140625" style="233" bestFit="1" customWidth="1"/>
    <col min="1282" max="1283" width="17.140625" style="233" customWidth="1"/>
    <col min="1284" max="1284" width="15.7109375" style="233" customWidth="1"/>
    <col min="1285" max="1285" width="17.140625" style="233" customWidth="1"/>
    <col min="1286" max="1286" width="12.7109375" style="233" bestFit="1" customWidth="1"/>
    <col min="1287" max="1287" width="16.42578125" style="233" customWidth="1"/>
    <col min="1288" max="1288" width="12.42578125" style="233" bestFit="1" customWidth="1"/>
    <col min="1289" max="1289" width="9.140625" style="233"/>
    <col min="1290" max="1290" width="10.140625" style="233" bestFit="1" customWidth="1"/>
    <col min="1291" max="1535" width="9.140625" style="233"/>
    <col min="1536" max="1536" width="8.42578125" style="233" customWidth="1"/>
    <col min="1537" max="1537" width="92.140625" style="233" bestFit="1" customWidth="1"/>
    <col min="1538" max="1539" width="17.140625" style="233" customWidth="1"/>
    <col min="1540" max="1540" width="15.7109375" style="233" customWidth="1"/>
    <col min="1541" max="1541" width="17.140625" style="233" customWidth="1"/>
    <col min="1542" max="1542" width="12.7109375" style="233" bestFit="1" customWidth="1"/>
    <col min="1543" max="1543" width="16.42578125" style="233" customWidth="1"/>
    <col min="1544" max="1544" width="12.42578125" style="233" bestFit="1" customWidth="1"/>
    <col min="1545" max="1545" width="9.140625" style="233"/>
    <col min="1546" max="1546" width="10.140625" style="233" bestFit="1" customWidth="1"/>
    <col min="1547" max="1791" width="9.140625" style="233"/>
    <col min="1792" max="1792" width="8.42578125" style="233" customWidth="1"/>
    <col min="1793" max="1793" width="92.140625" style="233" bestFit="1" customWidth="1"/>
    <col min="1794" max="1795" width="17.140625" style="233" customWidth="1"/>
    <col min="1796" max="1796" width="15.7109375" style="233" customWidth="1"/>
    <col min="1797" max="1797" width="17.140625" style="233" customWidth="1"/>
    <col min="1798" max="1798" width="12.7109375" style="233" bestFit="1" customWidth="1"/>
    <col min="1799" max="1799" width="16.42578125" style="233" customWidth="1"/>
    <col min="1800" max="1800" width="12.42578125" style="233" bestFit="1" customWidth="1"/>
    <col min="1801" max="1801" width="9.140625" style="233"/>
    <col min="1802" max="1802" width="10.140625" style="233" bestFit="1" customWidth="1"/>
    <col min="1803" max="2047" width="9.140625" style="233"/>
    <col min="2048" max="2048" width="8.42578125" style="233" customWidth="1"/>
    <col min="2049" max="2049" width="92.140625" style="233" bestFit="1" customWidth="1"/>
    <col min="2050" max="2051" width="17.140625" style="233" customWidth="1"/>
    <col min="2052" max="2052" width="15.7109375" style="233" customWidth="1"/>
    <col min="2053" max="2053" width="17.140625" style="233" customWidth="1"/>
    <col min="2054" max="2054" width="12.7109375" style="233" bestFit="1" customWidth="1"/>
    <col min="2055" max="2055" width="16.42578125" style="233" customWidth="1"/>
    <col min="2056" max="2056" width="12.42578125" style="233" bestFit="1" customWidth="1"/>
    <col min="2057" max="2057" width="9.140625" style="233"/>
    <col min="2058" max="2058" width="10.140625" style="233" bestFit="1" customWidth="1"/>
    <col min="2059" max="2303" width="9.140625" style="233"/>
    <col min="2304" max="2304" width="8.42578125" style="233" customWidth="1"/>
    <col min="2305" max="2305" width="92.140625" style="233" bestFit="1" customWidth="1"/>
    <col min="2306" max="2307" width="17.140625" style="233" customWidth="1"/>
    <col min="2308" max="2308" width="15.7109375" style="233" customWidth="1"/>
    <col min="2309" max="2309" width="17.140625" style="233" customWidth="1"/>
    <col min="2310" max="2310" width="12.7109375" style="233" bestFit="1" customWidth="1"/>
    <col min="2311" max="2311" width="16.42578125" style="233" customWidth="1"/>
    <col min="2312" max="2312" width="12.42578125" style="233" bestFit="1" customWidth="1"/>
    <col min="2313" max="2313" width="9.140625" style="233"/>
    <col min="2314" max="2314" width="10.140625" style="233" bestFit="1" customWidth="1"/>
    <col min="2315" max="2559" width="9.140625" style="233"/>
    <col min="2560" max="2560" width="8.42578125" style="233" customWidth="1"/>
    <col min="2561" max="2561" width="92.140625" style="233" bestFit="1" customWidth="1"/>
    <col min="2562" max="2563" width="17.140625" style="233" customWidth="1"/>
    <col min="2564" max="2564" width="15.7109375" style="233" customWidth="1"/>
    <col min="2565" max="2565" width="17.140625" style="233" customWidth="1"/>
    <col min="2566" max="2566" width="12.7109375" style="233" bestFit="1" customWidth="1"/>
    <col min="2567" max="2567" width="16.42578125" style="233" customWidth="1"/>
    <col min="2568" max="2568" width="12.42578125" style="233" bestFit="1" customWidth="1"/>
    <col min="2569" max="2569" width="9.140625" style="233"/>
    <col min="2570" max="2570" width="10.140625" style="233" bestFit="1" customWidth="1"/>
    <col min="2571" max="2815" width="9.140625" style="233"/>
    <col min="2816" max="2816" width="8.42578125" style="233" customWidth="1"/>
    <col min="2817" max="2817" width="92.140625" style="233" bestFit="1" customWidth="1"/>
    <col min="2818" max="2819" width="17.140625" style="233" customWidth="1"/>
    <col min="2820" max="2820" width="15.7109375" style="233" customWidth="1"/>
    <col min="2821" max="2821" width="17.140625" style="233" customWidth="1"/>
    <col min="2822" max="2822" width="12.7109375" style="233" bestFit="1" customWidth="1"/>
    <col min="2823" max="2823" width="16.42578125" style="233" customWidth="1"/>
    <col min="2824" max="2824" width="12.42578125" style="233" bestFit="1" customWidth="1"/>
    <col min="2825" max="2825" width="9.140625" style="233"/>
    <col min="2826" max="2826" width="10.140625" style="233" bestFit="1" customWidth="1"/>
    <col min="2827" max="3071" width="9.140625" style="233"/>
    <col min="3072" max="3072" width="8.42578125" style="233" customWidth="1"/>
    <col min="3073" max="3073" width="92.140625" style="233" bestFit="1" customWidth="1"/>
    <col min="3074" max="3075" width="17.140625" style="233" customWidth="1"/>
    <col min="3076" max="3076" width="15.7109375" style="233" customWidth="1"/>
    <col min="3077" max="3077" width="17.140625" style="233" customWidth="1"/>
    <col min="3078" max="3078" width="12.7109375" style="233" bestFit="1" customWidth="1"/>
    <col min="3079" max="3079" width="16.42578125" style="233" customWidth="1"/>
    <col min="3080" max="3080" width="12.42578125" style="233" bestFit="1" customWidth="1"/>
    <col min="3081" max="3081" width="9.140625" style="233"/>
    <col min="3082" max="3082" width="10.140625" style="233" bestFit="1" customWidth="1"/>
    <col min="3083" max="3327" width="9.140625" style="233"/>
    <col min="3328" max="3328" width="8.42578125" style="233" customWidth="1"/>
    <col min="3329" max="3329" width="92.140625" style="233" bestFit="1" customWidth="1"/>
    <col min="3330" max="3331" width="17.140625" style="233" customWidth="1"/>
    <col min="3332" max="3332" width="15.7109375" style="233" customWidth="1"/>
    <col min="3333" max="3333" width="17.140625" style="233" customWidth="1"/>
    <col min="3334" max="3334" width="12.7109375" style="233" bestFit="1" customWidth="1"/>
    <col min="3335" max="3335" width="16.42578125" style="233" customWidth="1"/>
    <col min="3336" max="3336" width="12.42578125" style="233" bestFit="1" customWidth="1"/>
    <col min="3337" max="3337" width="9.140625" style="233"/>
    <col min="3338" max="3338" width="10.140625" style="233" bestFit="1" customWidth="1"/>
    <col min="3339" max="3583" width="9.140625" style="233"/>
    <col min="3584" max="3584" width="8.42578125" style="233" customWidth="1"/>
    <col min="3585" max="3585" width="92.140625" style="233" bestFit="1" customWidth="1"/>
    <col min="3586" max="3587" width="17.140625" style="233" customWidth="1"/>
    <col min="3588" max="3588" width="15.7109375" style="233" customWidth="1"/>
    <col min="3589" max="3589" width="17.140625" style="233" customWidth="1"/>
    <col min="3590" max="3590" width="12.7109375" style="233" bestFit="1" customWidth="1"/>
    <col min="3591" max="3591" width="16.42578125" style="233" customWidth="1"/>
    <col min="3592" max="3592" width="12.42578125" style="233" bestFit="1" customWidth="1"/>
    <col min="3593" max="3593" width="9.140625" style="233"/>
    <col min="3594" max="3594" width="10.140625" style="233" bestFit="1" customWidth="1"/>
    <col min="3595" max="3839" width="9.140625" style="233"/>
    <col min="3840" max="3840" width="8.42578125" style="233" customWidth="1"/>
    <col min="3841" max="3841" width="92.140625" style="233" bestFit="1" customWidth="1"/>
    <col min="3842" max="3843" width="17.140625" style="233" customWidth="1"/>
    <col min="3844" max="3844" width="15.7109375" style="233" customWidth="1"/>
    <col min="3845" max="3845" width="17.140625" style="233" customWidth="1"/>
    <col min="3846" max="3846" width="12.7109375" style="233" bestFit="1" customWidth="1"/>
    <col min="3847" max="3847" width="16.42578125" style="233" customWidth="1"/>
    <col min="3848" max="3848" width="12.42578125" style="233" bestFit="1" customWidth="1"/>
    <col min="3849" max="3849" width="9.140625" style="233"/>
    <col min="3850" max="3850" width="10.140625" style="233" bestFit="1" customWidth="1"/>
    <col min="3851" max="4095" width="9.140625" style="233"/>
    <col min="4096" max="4096" width="8.42578125" style="233" customWidth="1"/>
    <col min="4097" max="4097" width="92.140625" style="233" bestFit="1" customWidth="1"/>
    <col min="4098" max="4099" width="17.140625" style="233" customWidth="1"/>
    <col min="4100" max="4100" width="15.7109375" style="233" customWidth="1"/>
    <col min="4101" max="4101" width="17.140625" style="233" customWidth="1"/>
    <col min="4102" max="4102" width="12.7109375" style="233" bestFit="1" customWidth="1"/>
    <col min="4103" max="4103" width="16.42578125" style="233" customWidth="1"/>
    <col min="4104" max="4104" width="12.42578125" style="233" bestFit="1" customWidth="1"/>
    <col min="4105" max="4105" width="9.140625" style="233"/>
    <col min="4106" max="4106" width="10.140625" style="233" bestFit="1" customWidth="1"/>
    <col min="4107" max="4351" width="9.140625" style="233"/>
    <col min="4352" max="4352" width="8.42578125" style="233" customWidth="1"/>
    <col min="4353" max="4353" width="92.140625" style="233" bestFit="1" customWidth="1"/>
    <col min="4354" max="4355" width="17.140625" style="233" customWidth="1"/>
    <col min="4356" max="4356" width="15.7109375" style="233" customWidth="1"/>
    <col min="4357" max="4357" width="17.140625" style="233" customWidth="1"/>
    <col min="4358" max="4358" width="12.7109375" style="233" bestFit="1" customWidth="1"/>
    <col min="4359" max="4359" width="16.42578125" style="233" customWidth="1"/>
    <col min="4360" max="4360" width="12.42578125" style="233" bestFit="1" customWidth="1"/>
    <col min="4361" max="4361" width="9.140625" style="233"/>
    <col min="4362" max="4362" width="10.140625" style="233" bestFit="1" customWidth="1"/>
    <col min="4363" max="4607" width="9.140625" style="233"/>
    <col min="4608" max="4608" width="8.42578125" style="233" customWidth="1"/>
    <col min="4609" max="4609" width="92.140625" style="233" bestFit="1" customWidth="1"/>
    <col min="4610" max="4611" width="17.140625" style="233" customWidth="1"/>
    <col min="4612" max="4612" width="15.7109375" style="233" customWidth="1"/>
    <col min="4613" max="4613" width="17.140625" style="233" customWidth="1"/>
    <col min="4614" max="4614" width="12.7109375" style="233" bestFit="1" customWidth="1"/>
    <col min="4615" max="4615" width="16.42578125" style="233" customWidth="1"/>
    <col min="4616" max="4616" width="12.42578125" style="233" bestFit="1" customWidth="1"/>
    <col min="4617" max="4617" width="9.140625" style="233"/>
    <col min="4618" max="4618" width="10.140625" style="233" bestFit="1" customWidth="1"/>
    <col min="4619" max="4863" width="9.140625" style="233"/>
    <col min="4864" max="4864" width="8.42578125" style="233" customWidth="1"/>
    <col min="4865" max="4865" width="92.140625" style="233" bestFit="1" customWidth="1"/>
    <col min="4866" max="4867" width="17.140625" style="233" customWidth="1"/>
    <col min="4868" max="4868" width="15.7109375" style="233" customWidth="1"/>
    <col min="4869" max="4869" width="17.140625" style="233" customWidth="1"/>
    <col min="4870" max="4870" width="12.7109375" style="233" bestFit="1" customWidth="1"/>
    <col min="4871" max="4871" width="16.42578125" style="233" customWidth="1"/>
    <col min="4872" max="4872" width="12.42578125" style="233" bestFit="1" customWidth="1"/>
    <col min="4873" max="4873" width="9.140625" style="233"/>
    <col min="4874" max="4874" width="10.140625" style="233" bestFit="1" customWidth="1"/>
    <col min="4875" max="5119" width="9.140625" style="233"/>
    <col min="5120" max="5120" width="8.42578125" style="233" customWidth="1"/>
    <col min="5121" max="5121" width="92.140625" style="233" bestFit="1" customWidth="1"/>
    <col min="5122" max="5123" width="17.140625" style="233" customWidth="1"/>
    <col min="5124" max="5124" width="15.7109375" style="233" customWidth="1"/>
    <col min="5125" max="5125" width="17.140625" style="233" customWidth="1"/>
    <col min="5126" max="5126" width="12.7109375" style="233" bestFit="1" customWidth="1"/>
    <col min="5127" max="5127" width="16.42578125" style="233" customWidth="1"/>
    <col min="5128" max="5128" width="12.42578125" style="233" bestFit="1" customWidth="1"/>
    <col min="5129" max="5129" width="9.140625" style="233"/>
    <col min="5130" max="5130" width="10.140625" style="233" bestFit="1" customWidth="1"/>
    <col min="5131" max="5375" width="9.140625" style="233"/>
    <col min="5376" max="5376" width="8.42578125" style="233" customWidth="1"/>
    <col min="5377" max="5377" width="92.140625" style="233" bestFit="1" customWidth="1"/>
    <col min="5378" max="5379" width="17.140625" style="233" customWidth="1"/>
    <col min="5380" max="5380" width="15.7109375" style="233" customWidth="1"/>
    <col min="5381" max="5381" width="17.140625" style="233" customWidth="1"/>
    <col min="5382" max="5382" width="12.7109375" style="233" bestFit="1" customWidth="1"/>
    <col min="5383" max="5383" width="16.42578125" style="233" customWidth="1"/>
    <col min="5384" max="5384" width="12.42578125" style="233" bestFit="1" customWidth="1"/>
    <col min="5385" max="5385" width="9.140625" style="233"/>
    <col min="5386" max="5386" width="10.140625" style="233" bestFit="1" customWidth="1"/>
    <col min="5387" max="5631" width="9.140625" style="233"/>
    <col min="5632" max="5632" width="8.42578125" style="233" customWidth="1"/>
    <col min="5633" max="5633" width="92.140625" style="233" bestFit="1" customWidth="1"/>
    <col min="5634" max="5635" width="17.140625" style="233" customWidth="1"/>
    <col min="5636" max="5636" width="15.7109375" style="233" customWidth="1"/>
    <col min="5637" max="5637" width="17.140625" style="233" customWidth="1"/>
    <col min="5638" max="5638" width="12.7109375" style="233" bestFit="1" customWidth="1"/>
    <col min="5639" max="5639" width="16.42578125" style="233" customWidth="1"/>
    <col min="5640" max="5640" width="12.42578125" style="233" bestFit="1" customWidth="1"/>
    <col min="5641" max="5641" width="9.140625" style="233"/>
    <col min="5642" max="5642" width="10.140625" style="233" bestFit="1" customWidth="1"/>
    <col min="5643" max="5887" width="9.140625" style="233"/>
    <col min="5888" max="5888" width="8.42578125" style="233" customWidth="1"/>
    <col min="5889" max="5889" width="92.140625" style="233" bestFit="1" customWidth="1"/>
    <col min="5890" max="5891" width="17.140625" style="233" customWidth="1"/>
    <col min="5892" max="5892" width="15.7109375" style="233" customWidth="1"/>
    <col min="5893" max="5893" width="17.140625" style="233" customWidth="1"/>
    <col min="5894" max="5894" width="12.7109375" style="233" bestFit="1" customWidth="1"/>
    <col min="5895" max="5895" width="16.42578125" style="233" customWidth="1"/>
    <col min="5896" max="5896" width="12.42578125" style="233" bestFit="1" customWidth="1"/>
    <col min="5897" max="5897" width="9.140625" style="233"/>
    <col min="5898" max="5898" width="10.140625" style="233" bestFit="1" customWidth="1"/>
    <col min="5899" max="6143" width="9.140625" style="233"/>
    <col min="6144" max="6144" width="8.42578125" style="233" customWidth="1"/>
    <col min="6145" max="6145" width="92.140625" style="233" bestFit="1" customWidth="1"/>
    <col min="6146" max="6147" width="17.140625" style="233" customWidth="1"/>
    <col min="6148" max="6148" width="15.7109375" style="233" customWidth="1"/>
    <col min="6149" max="6149" width="17.140625" style="233" customWidth="1"/>
    <col min="6150" max="6150" width="12.7109375" style="233" bestFit="1" customWidth="1"/>
    <col min="6151" max="6151" width="16.42578125" style="233" customWidth="1"/>
    <col min="6152" max="6152" width="12.42578125" style="233" bestFit="1" customWidth="1"/>
    <col min="6153" max="6153" width="9.140625" style="233"/>
    <col min="6154" max="6154" width="10.140625" style="233" bestFit="1" customWidth="1"/>
    <col min="6155" max="6399" width="9.140625" style="233"/>
    <col min="6400" max="6400" width="8.42578125" style="233" customWidth="1"/>
    <col min="6401" max="6401" width="92.140625" style="233" bestFit="1" customWidth="1"/>
    <col min="6402" max="6403" width="17.140625" style="233" customWidth="1"/>
    <col min="6404" max="6404" width="15.7109375" style="233" customWidth="1"/>
    <col min="6405" max="6405" width="17.140625" style="233" customWidth="1"/>
    <col min="6406" max="6406" width="12.7109375" style="233" bestFit="1" customWidth="1"/>
    <col min="6407" max="6407" width="16.42578125" style="233" customWidth="1"/>
    <col min="6408" max="6408" width="12.42578125" style="233" bestFit="1" customWidth="1"/>
    <col min="6409" max="6409" width="9.140625" style="233"/>
    <col min="6410" max="6410" width="10.140625" style="233" bestFit="1" customWidth="1"/>
    <col min="6411" max="6655" width="9.140625" style="233"/>
    <col min="6656" max="6656" width="8.42578125" style="233" customWidth="1"/>
    <col min="6657" max="6657" width="92.140625" style="233" bestFit="1" customWidth="1"/>
    <col min="6658" max="6659" width="17.140625" style="233" customWidth="1"/>
    <col min="6660" max="6660" width="15.7109375" style="233" customWidth="1"/>
    <col min="6661" max="6661" width="17.140625" style="233" customWidth="1"/>
    <col min="6662" max="6662" width="12.7109375" style="233" bestFit="1" customWidth="1"/>
    <col min="6663" max="6663" width="16.42578125" style="233" customWidth="1"/>
    <col min="6664" max="6664" width="12.42578125" style="233" bestFit="1" customWidth="1"/>
    <col min="6665" max="6665" width="9.140625" style="233"/>
    <col min="6666" max="6666" width="10.140625" style="233" bestFit="1" customWidth="1"/>
    <col min="6667" max="6911" width="9.140625" style="233"/>
    <col min="6912" max="6912" width="8.42578125" style="233" customWidth="1"/>
    <col min="6913" max="6913" width="92.140625" style="233" bestFit="1" customWidth="1"/>
    <col min="6914" max="6915" width="17.140625" style="233" customWidth="1"/>
    <col min="6916" max="6916" width="15.7109375" style="233" customWidth="1"/>
    <col min="6917" max="6917" width="17.140625" style="233" customWidth="1"/>
    <col min="6918" max="6918" width="12.7109375" style="233" bestFit="1" customWidth="1"/>
    <col min="6919" max="6919" width="16.42578125" style="233" customWidth="1"/>
    <col min="6920" max="6920" width="12.42578125" style="233" bestFit="1" customWidth="1"/>
    <col min="6921" max="6921" width="9.140625" style="233"/>
    <col min="6922" max="6922" width="10.140625" style="233" bestFit="1" customWidth="1"/>
    <col min="6923" max="7167" width="9.140625" style="233"/>
    <col min="7168" max="7168" width="8.42578125" style="233" customWidth="1"/>
    <col min="7169" max="7169" width="92.140625" style="233" bestFit="1" customWidth="1"/>
    <col min="7170" max="7171" width="17.140625" style="233" customWidth="1"/>
    <col min="7172" max="7172" width="15.7109375" style="233" customWidth="1"/>
    <col min="7173" max="7173" width="17.140625" style="233" customWidth="1"/>
    <col min="7174" max="7174" width="12.7109375" style="233" bestFit="1" customWidth="1"/>
    <col min="7175" max="7175" width="16.42578125" style="233" customWidth="1"/>
    <col min="7176" max="7176" width="12.42578125" style="233" bestFit="1" customWidth="1"/>
    <col min="7177" max="7177" width="9.140625" style="233"/>
    <col min="7178" max="7178" width="10.140625" style="233" bestFit="1" customWidth="1"/>
    <col min="7179" max="7423" width="9.140625" style="233"/>
    <col min="7424" max="7424" width="8.42578125" style="233" customWidth="1"/>
    <col min="7425" max="7425" width="92.140625" style="233" bestFit="1" customWidth="1"/>
    <col min="7426" max="7427" width="17.140625" style="233" customWidth="1"/>
    <col min="7428" max="7428" width="15.7109375" style="233" customWidth="1"/>
    <col min="7429" max="7429" width="17.140625" style="233" customWidth="1"/>
    <col min="7430" max="7430" width="12.7109375" style="233" bestFit="1" customWidth="1"/>
    <col min="7431" max="7431" width="16.42578125" style="233" customWidth="1"/>
    <col min="7432" max="7432" width="12.42578125" style="233" bestFit="1" customWidth="1"/>
    <col min="7433" max="7433" width="9.140625" style="233"/>
    <col min="7434" max="7434" width="10.140625" style="233" bestFit="1" customWidth="1"/>
    <col min="7435" max="7679" width="9.140625" style="233"/>
    <col min="7680" max="7680" width="8.42578125" style="233" customWidth="1"/>
    <col min="7681" max="7681" width="92.140625" style="233" bestFit="1" customWidth="1"/>
    <col min="7682" max="7683" width="17.140625" style="233" customWidth="1"/>
    <col min="7684" max="7684" width="15.7109375" style="233" customWidth="1"/>
    <col min="7685" max="7685" width="17.140625" style="233" customWidth="1"/>
    <col min="7686" max="7686" width="12.7109375" style="233" bestFit="1" customWidth="1"/>
    <col min="7687" max="7687" width="16.42578125" style="233" customWidth="1"/>
    <col min="7688" max="7688" width="12.42578125" style="233" bestFit="1" customWidth="1"/>
    <col min="7689" max="7689" width="9.140625" style="233"/>
    <col min="7690" max="7690" width="10.140625" style="233" bestFit="1" customWidth="1"/>
    <col min="7691" max="7935" width="9.140625" style="233"/>
    <col min="7936" max="7936" width="8.42578125" style="233" customWidth="1"/>
    <col min="7937" max="7937" width="92.140625" style="233" bestFit="1" customWidth="1"/>
    <col min="7938" max="7939" width="17.140625" style="233" customWidth="1"/>
    <col min="7940" max="7940" width="15.7109375" style="233" customWidth="1"/>
    <col min="7941" max="7941" width="17.140625" style="233" customWidth="1"/>
    <col min="7942" max="7942" width="12.7109375" style="233" bestFit="1" customWidth="1"/>
    <col min="7943" max="7943" width="16.42578125" style="233" customWidth="1"/>
    <col min="7944" max="7944" width="12.42578125" style="233" bestFit="1" customWidth="1"/>
    <col min="7945" max="7945" width="9.140625" style="233"/>
    <col min="7946" max="7946" width="10.140625" style="233" bestFit="1" customWidth="1"/>
    <col min="7947" max="8191" width="9.140625" style="233"/>
    <col min="8192" max="8192" width="8.42578125" style="233" customWidth="1"/>
    <col min="8193" max="8193" width="92.140625" style="233" bestFit="1" customWidth="1"/>
    <col min="8194" max="8195" width="17.140625" style="233" customWidth="1"/>
    <col min="8196" max="8196" width="15.7109375" style="233" customWidth="1"/>
    <col min="8197" max="8197" width="17.140625" style="233" customWidth="1"/>
    <col min="8198" max="8198" width="12.7109375" style="233" bestFit="1" customWidth="1"/>
    <col min="8199" max="8199" width="16.42578125" style="233" customWidth="1"/>
    <col min="8200" max="8200" width="12.42578125" style="233" bestFit="1" customWidth="1"/>
    <col min="8201" max="8201" width="9.140625" style="233"/>
    <col min="8202" max="8202" width="10.140625" style="233" bestFit="1" customWidth="1"/>
    <col min="8203" max="8447" width="9.140625" style="233"/>
    <col min="8448" max="8448" width="8.42578125" style="233" customWidth="1"/>
    <col min="8449" max="8449" width="92.140625" style="233" bestFit="1" customWidth="1"/>
    <col min="8450" max="8451" width="17.140625" style="233" customWidth="1"/>
    <col min="8452" max="8452" width="15.7109375" style="233" customWidth="1"/>
    <col min="8453" max="8453" width="17.140625" style="233" customWidth="1"/>
    <col min="8454" max="8454" width="12.7109375" style="233" bestFit="1" customWidth="1"/>
    <col min="8455" max="8455" width="16.42578125" style="233" customWidth="1"/>
    <col min="8456" max="8456" width="12.42578125" style="233" bestFit="1" customWidth="1"/>
    <col min="8457" max="8457" width="9.140625" style="233"/>
    <col min="8458" max="8458" width="10.140625" style="233" bestFit="1" customWidth="1"/>
    <col min="8459" max="8703" width="9.140625" style="233"/>
    <col min="8704" max="8704" width="8.42578125" style="233" customWidth="1"/>
    <col min="8705" max="8705" width="92.140625" style="233" bestFit="1" customWidth="1"/>
    <col min="8706" max="8707" width="17.140625" style="233" customWidth="1"/>
    <col min="8708" max="8708" width="15.7109375" style="233" customWidth="1"/>
    <col min="8709" max="8709" width="17.140625" style="233" customWidth="1"/>
    <col min="8710" max="8710" width="12.7109375" style="233" bestFit="1" customWidth="1"/>
    <col min="8711" max="8711" width="16.42578125" style="233" customWidth="1"/>
    <col min="8712" max="8712" width="12.42578125" style="233" bestFit="1" customWidth="1"/>
    <col min="8713" max="8713" width="9.140625" style="233"/>
    <col min="8714" max="8714" width="10.140625" style="233" bestFit="1" customWidth="1"/>
    <col min="8715" max="8959" width="9.140625" style="233"/>
    <col min="8960" max="8960" width="8.42578125" style="233" customWidth="1"/>
    <col min="8961" max="8961" width="92.140625" style="233" bestFit="1" customWidth="1"/>
    <col min="8962" max="8963" width="17.140625" style="233" customWidth="1"/>
    <col min="8964" max="8964" width="15.7109375" style="233" customWidth="1"/>
    <col min="8965" max="8965" width="17.140625" style="233" customWidth="1"/>
    <col min="8966" max="8966" width="12.7109375" style="233" bestFit="1" customWidth="1"/>
    <col min="8967" max="8967" width="16.42578125" style="233" customWidth="1"/>
    <col min="8968" max="8968" width="12.42578125" style="233" bestFit="1" customWidth="1"/>
    <col min="8969" max="8969" width="9.140625" style="233"/>
    <col min="8970" max="8970" width="10.140625" style="233" bestFit="1" customWidth="1"/>
    <col min="8971" max="9215" width="9.140625" style="233"/>
    <col min="9216" max="9216" width="8.42578125" style="233" customWidth="1"/>
    <col min="9217" max="9217" width="92.140625" style="233" bestFit="1" customWidth="1"/>
    <col min="9218" max="9219" width="17.140625" style="233" customWidth="1"/>
    <col min="9220" max="9220" width="15.7109375" style="233" customWidth="1"/>
    <col min="9221" max="9221" width="17.140625" style="233" customWidth="1"/>
    <col min="9222" max="9222" width="12.7109375" style="233" bestFit="1" customWidth="1"/>
    <col min="9223" max="9223" width="16.42578125" style="233" customWidth="1"/>
    <col min="9224" max="9224" width="12.42578125" style="233" bestFit="1" customWidth="1"/>
    <col min="9225" max="9225" width="9.140625" style="233"/>
    <col min="9226" max="9226" width="10.140625" style="233" bestFit="1" customWidth="1"/>
    <col min="9227" max="9471" width="9.140625" style="233"/>
    <col min="9472" max="9472" width="8.42578125" style="233" customWidth="1"/>
    <col min="9473" max="9473" width="92.140625" style="233" bestFit="1" customWidth="1"/>
    <col min="9474" max="9475" width="17.140625" style="233" customWidth="1"/>
    <col min="9476" max="9476" width="15.7109375" style="233" customWidth="1"/>
    <col min="9477" max="9477" width="17.140625" style="233" customWidth="1"/>
    <col min="9478" max="9478" width="12.7109375" style="233" bestFit="1" customWidth="1"/>
    <col min="9479" max="9479" width="16.42578125" style="233" customWidth="1"/>
    <col min="9480" max="9480" width="12.42578125" style="233" bestFit="1" customWidth="1"/>
    <col min="9481" max="9481" width="9.140625" style="233"/>
    <col min="9482" max="9482" width="10.140625" style="233" bestFit="1" customWidth="1"/>
    <col min="9483" max="9727" width="9.140625" style="233"/>
    <col min="9728" max="9728" width="8.42578125" style="233" customWidth="1"/>
    <col min="9729" max="9729" width="92.140625" style="233" bestFit="1" customWidth="1"/>
    <col min="9730" max="9731" width="17.140625" style="233" customWidth="1"/>
    <col min="9732" max="9732" width="15.7109375" style="233" customWidth="1"/>
    <col min="9733" max="9733" width="17.140625" style="233" customWidth="1"/>
    <col min="9734" max="9734" width="12.7109375" style="233" bestFit="1" customWidth="1"/>
    <col min="9735" max="9735" width="16.42578125" style="233" customWidth="1"/>
    <col min="9736" max="9736" width="12.42578125" style="233" bestFit="1" customWidth="1"/>
    <col min="9737" max="9737" width="9.140625" style="233"/>
    <col min="9738" max="9738" width="10.140625" style="233" bestFit="1" customWidth="1"/>
    <col min="9739" max="9983" width="9.140625" style="233"/>
    <col min="9984" max="9984" width="8.42578125" style="233" customWidth="1"/>
    <col min="9985" max="9985" width="92.140625" style="233" bestFit="1" customWidth="1"/>
    <col min="9986" max="9987" width="17.140625" style="233" customWidth="1"/>
    <col min="9988" max="9988" width="15.7109375" style="233" customWidth="1"/>
    <col min="9989" max="9989" width="17.140625" style="233" customWidth="1"/>
    <col min="9990" max="9990" width="12.7109375" style="233" bestFit="1" customWidth="1"/>
    <col min="9991" max="9991" width="16.42578125" style="233" customWidth="1"/>
    <col min="9992" max="9992" width="12.42578125" style="233" bestFit="1" customWidth="1"/>
    <col min="9993" max="9993" width="9.140625" style="233"/>
    <col min="9994" max="9994" width="10.140625" style="233" bestFit="1" customWidth="1"/>
    <col min="9995" max="10239" width="9.140625" style="233"/>
    <col min="10240" max="10240" width="8.42578125" style="233" customWidth="1"/>
    <col min="10241" max="10241" width="92.140625" style="233" bestFit="1" customWidth="1"/>
    <col min="10242" max="10243" width="17.140625" style="233" customWidth="1"/>
    <col min="10244" max="10244" width="15.7109375" style="233" customWidth="1"/>
    <col min="10245" max="10245" width="17.140625" style="233" customWidth="1"/>
    <col min="10246" max="10246" width="12.7109375" style="233" bestFit="1" customWidth="1"/>
    <col min="10247" max="10247" width="16.42578125" style="233" customWidth="1"/>
    <col min="10248" max="10248" width="12.42578125" style="233" bestFit="1" customWidth="1"/>
    <col min="10249" max="10249" width="9.140625" style="233"/>
    <col min="10250" max="10250" width="10.140625" style="233" bestFit="1" customWidth="1"/>
    <col min="10251" max="10495" width="9.140625" style="233"/>
    <col min="10496" max="10496" width="8.42578125" style="233" customWidth="1"/>
    <col min="10497" max="10497" width="92.140625" style="233" bestFit="1" customWidth="1"/>
    <col min="10498" max="10499" width="17.140625" style="233" customWidth="1"/>
    <col min="10500" max="10500" width="15.7109375" style="233" customWidth="1"/>
    <col min="10501" max="10501" width="17.140625" style="233" customWidth="1"/>
    <col min="10502" max="10502" width="12.7109375" style="233" bestFit="1" customWidth="1"/>
    <col min="10503" max="10503" width="16.42578125" style="233" customWidth="1"/>
    <col min="10504" max="10504" width="12.42578125" style="233" bestFit="1" customWidth="1"/>
    <col min="10505" max="10505" width="9.140625" style="233"/>
    <col min="10506" max="10506" width="10.140625" style="233" bestFit="1" customWidth="1"/>
    <col min="10507" max="10751" width="9.140625" style="233"/>
    <col min="10752" max="10752" width="8.42578125" style="233" customWidth="1"/>
    <col min="10753" max="10753" width="92.140625" style="233" bestFit="1" customWidth="1"/>
    <col min="10754" max="10755" width="17.140625" style="233" customWidth="1"/>
    <col min="10756" max="10756" width="15.7109375" style="233" customWidth="1"/>
    <col min="10757" max="10757" width="17.140625" style="233" customWidth="1"/>
    <col min="10758" max="10758" width="12.7109375" style="233" bestFit="1" customWidth="1"/>
    <col min="10759" max="10759" width="16.42578125" style="233" customWidth="1"/>
    <col min="10760" max="10760" width="12.42578125" style="233" bestFit="1" customWidth="1"/>
    <col min="10761" max="10761" width="9.140625" style="233"/>
    <col min="10762" max="10762" width="10.140625" style="233" bestFit="1" customWidth="1"/>
    <col min="10763" max="11007" width="9.140625" style="233"/>
    <col min="11008" max="11008" width="8.42578125" style="233" customWidth="1"/>
    <col min="11009" max="11009" width="92.140625" style="233" bestFit="1" customWidth="1"/>
    <col min="11010" max="11011" width="17.140625" style="233" customWidth="1"/>
    <col min="11012" max="11012" width="15.7109375" style="233" customWidth="1"/>
    <col min="11013" max="11013" width="17.140625" style="233" customWidth="1"/>
    <col min="11014" max="11014" width="12.7109375" style="233" bestFit="1" customWidth="1"/>
    <col min="11015" max="11015" width="16.42578125" style="233" customWidth="1"/>
    <col min="11016" max="11016" width="12.42578125" style="233" bestFit="1" customWidth="1"/>
    <col min="11017" max="11017" width="9.140625" style="233"/>
    <col min="11018" max="11018" width="10.140625" style="233" bestFit="1" customWidth="1"/>
    <col min="11019" max="11263" width="9.140625" style="233"/>
    <col min="11264" max="11264" width="8.42578125" style="233" customWidth="1"/>
    <col min="11265" max="11265" width="92.140625" style="233" bestFit="1" customWidth="1"/>
    <col min="11266" max="11267" width="17.140625" style="233" customWidth="1"/>
    <col min="11268" max="11268" width="15.7109375" style="233" customWidth="1"/>
    <col min="11269" max="11269" width="17.140625" style="233" customWidth="1"/>
    <col min="11270" max="11270" width="12.7109375" style="233" bestFit="1" customWidth="1"/>
    <col min="11271" max="11271" width="16.42578125" style="233" customWidth="1"/>
    <col min="11272" max="11272" width="12.42578125" style="233" bestFit="1" customWidth="1"/>
    <col min="11273" max="11273" width="9.140625" style="233"/>
    <col min="11274" max="11274" width="10.140625" style="233" bestFit="1" customWidth="1"/>
    <col min="11275" max="11519" width="9.140625" style="233"/>
    <col min="11520" max="11520" width="8.42578125" style="233" customWidth="1"/>
    <col min="11521" max="11521" width="92.140625" style="233" bestFit="1" customWidth="1"/>
    <col min="11522" max="11523" width="17.140625" style="233" customWidth="1"/>
    <col min="11524" max="11524" width="15.7109375" style="233" customWidth="1"/>
    <col min="11525" max="11525" width="17.140625" style="233" customWidth="1"/>
    <col min="11526" max="11526" width="12.7109375" style="233" bestFit="1" customWidth="1"/>
    <col min="11527" max="11527" width="16.42578125" style="233" customWidth="1"/>
    <col min="11528" max="11528" width="12.42578125" style="233" bestFit="1" customWidth="1"/>
    <col min="11529" max="11529" width="9.140625" style="233"/>
    <col min="11530" max="11530" width="10.140625" style="233" bestFit="1" customWidth="1"/>
    <col min="11531" max="11775" width="9.140625" style="233"/>
    <col min="11776" max="11776" width="8.42578125" style="233" customWidth="1"/>
    <col min="11777" max="11777" width="92.140625" style="233" bestFit="1" customWidth="1"/>
    <col min="11778" max="11779" width="17.140625" style="233" customWidth="1"/>
    <col min="11780" max="11780" width="15.7109375" style="233" customWidth="1"/>
    <col min="11781" max="11781" width="17.140625" style="233" customWidth="1"/>
    <col min="11782" max="11782" width="12.7109375" style="233" bestFit="1" customWidth="1"/>
    <col min="11783" max="11783" width="16.42578125" style="233" customWidth="1"/>
    <col min="11784" max="11784" width="12.42578125" style="233" bestFit="1" customWidth="1"/>
    <col min="11785" max="11785" width="9.140625" style="233"/>
    <col min="11786" max="11786" width="10.140625" style="233" bestFit="1" customWidth="1"/>
    <col min="11787" max="12031" width="9.140625" style="233"/>
    <col min="12032" max="12032" width="8.42578125" style="233" customWidth="1"/>
    <col min="12033" max="12033" width="92.140625" style="233" bestFit="1" customWidth="1"/>
    <col min="12034" max="12035" width="17.140625" style="233" customWidth="1"/>
    <col min="12036" max="12036" width="15.7109375" style="233" customWidth="1"/>
    <col min="12037" max="12037" width="17.140625" style="233" customWidth="1"/>
    <col min="12038" max="12038" width="12.7109375" style="233" bestFit="1" customWidth="1"/>
    <col min="12039" max="12039" width="16.42578125" style="233" customWidth="1"/>
    <col min="12040" max="12040" width="12.42578125" style="233" bestFit="1" customWidth="1"/>
    <col min="12041" max="12041" width="9.140625" style="233"/>
    <col min="12042" max="12042" width="10.140625" style="233" bestFit="1" customWidth="1"/>
    <col min="12043" max="12287" width="9.140625" style="233"/>
    <col min="12288" max="12288" width="8.42578125" style="233" customWidth="1"/>
    <col min="12289" max="12289" width="92.140625" style="233" bestFit="1" customWidth="1"/>
    <col min="12290" max="12291" width="17.140625" style="233" customWidth="1"/>
    <col min="12292" max="12292" width="15.7109375" style="233" customWidth="1"/>
    <col min="12293" max="12293" width="17.140625" style="233" customWidth="1"/>
    <col min="12294" max="12294" width="12.7109375" style="233" bestFit="1" customWidth="1"/>
    <col min="12295" max="12295" width="16.42578125" style="233" customWidth="1"/>
    <col min="12296" max="12296" width="12.42578125" style="233" bestFit="1" customWidth="1"/>
    <col min="12297" max="12297" width="9.140625" style="233"/>
    <col min="12298" max="12298" width="10.140625" style="233" bestFit="1" customWidth="1"/>
    <col min="12299" max="12543" width="9.140625" style="233"/>
    <col min="12544" max="12544" width="8.42578125" style="233" customWidth="1"/>
    <col min="12545" max="12545" width="92.140625" style="233" bestFit="1" customWidth="1"/>
    <col min="12546" max="12547" width="17.140625" style="233" customWidth="1"/>
    <col min="12548" max="12548" width="15.7109375" style="233" customWidth="1"/>
    <col min="12549" max="12549" width="17.140625" style="233" customWidth="1"/>
    <col min="12550" max="12550" width="12.7109375" style="233" bestFit="1" customWidth="1"/>
    <col min="12551" max="12551" width="16.42578125" style="233" customWidth="1"/>
    <col min="12552" max="12552" width="12.42578125" style="233" bestFit="1" customWidth="1"/>
    <col min="12553" max="12553" width="9.140625" style="233"/>
    <col min="12554" max="12554" width="10.140625" style="233" bestFit="1" customWidth="1"/>
    <col min="12555" max="12799" width="9.140625" style="233"/>
    <col min="12800" max="12800" width="8.42578125" style="233" customWidth="1"/>
    <col min="12801" max="12801" width="92.140625" style="233" bestFit="1" customWidth="1"/>
    <col min="12802" max="12803" width="17.140625" style="233" customWidth="1"/>
    <col min="12804" max="12804" width="15.7109375" style="233" customWidth="1"/>
    <col min="12805" max="12805" width="17.140625" style="233" customWidth="1"/>
    <col min="12806" max="12806" width="12.7109375" style="233" bestFit="1" customWidth="1"/>
    <col min="12807" max="12807" width="16.42578125" style="233" customWidth="1"/>
    <col min="12808" max="12808" width="12.42578125" style="233" bestFit="1" customWidth="1"/>
    <col min="12809" max="12809" width="9.140625" style="233"/>
    <col min="12810" max="12810" width="10.140625" style="233" bestFit="1" customWidth="1"/>
    <col min="12811" max="13055" width="9.140625" style="233"/>
    <col min="13056" max="13056" width="8.42578125" style="233" customWidth="1"/>
    <col min="13057" max="13057" width="92.140625" style="233" bestFit="1" customWidth="1"/>
    <col min="13058" max="13059" width="17.140625" style="233" customWidth="1"/>
    <col min="13060" max="13060" width="15.7109375" style="233" customWidth="1"/>
    <col min="13061" max="13061" width="17.140625" style="233" customWidth="1"/>
    <col min="13062" max="13062" width="12.7109375" style="233" bestFit="1" customWidth="1"/>
    <col min="13063" max="13063" width="16.42578125" style="233" customWidth="1"/>
    <col min="13064" max="13064" width="12.42578125" style="233" bestFit="1" customWidth="1"/>
    <col min="13065" max="13065" width="9.140625" style="233"/>
    <col min="13066" max="13066" width="10.140625" style="233" bestFit="1" customWidth="1"/>
    <col min="13067" max="13311" width="9.140625" style="233"/>
    <col min="13312" max="13312" width="8.42578125" style="233" customWidth="1"/>
    <col min="13313" max="13313" width="92.140625" style="233" bestFit="1" customWidth="1"/>
    <col min="13314" max="13315" width="17.140625" style="233" customWidth="1"/>
    <col min="13316" max="13316" width="15.7109375" style="233" customWidth="1"/>
    <col min="13317" max="13317" width="17.140625" style="233" customWidth="1"/>
    <col min="13318" max="13318" width="12.7109375" style="233" bestFit="1" customWidth="1"/>
    <col min="13319" max="13319" width="16.42578125" style="233" customWidth="1"/>
    <col min="13320" max="13320" width="12.42578125" style="233" bestFit="1" customWidth="1"/>
    <col min="13321" max="13321" width="9.140625" style="233"/>
    <col min="13322" max="13322" width="10.140625" style="233" bestFit="1" customWidth="1"/>
    <col min="13323" max="13567" width="9.140625" style="233"/>
    <col min="13568" max="13568" width="8.42578125" style="233" customWidth="1"/>
    <col min="13569" max="13569" width="92.140625" style="233" bestFit="1" customWidth="1"/>
    <col min="13570" max="13571" width="17.140625" style="233" customWidth="1"/>
    <col min="13572" max="13572" width="15.7109375" style="233" customWidth="1"/>
    <col min="13573" max="13573" width="17.140625" style="233" customWidth="1"/>
    <col min="13574" max="13574" width="12.7109375" style="233" bestFit="1" customWidth="1"/>
    <col min="13575" max="13575" width="16.42578125" style="233" customWidth="1"/>
    <col min="13576" max="13576" width="12.42578125" style="233" bestFit="1" customWidth="1"/>
    <col min="13577" max="13577" width="9.140625" style="233"/>
    <col min="13578" max="13578" width="10.140625" style="233" bestFit="1" customWidth="1"/>
    <col min="13579" max="13823" width="9.140625" style="233"/>
    <col min="13824" max="13824" width="8.42578125" style="233" customWidth="1"/>
    <col min="13825" max="13825" width="92.140625" style="233" bestFit="1" customWidth="1"/>
    <col min="13826" max="13827" width="17.140625" style="233" customWidth="1"/>
    <col min="13828" max="13828" width="15.7109375" style="233" customWidth="1"/>
    <col min="13829" max="13829" width="17.140625" style="233" customWidth="1"/>
    <col min="13830" max="13830" width="12.7109375" style="233" bestFit="1" customWidth="1"/>
    <col min="13831" max="13831" width="16.42578125" style="233" customWidth="1"/>
    <col min="13832" max="13832" width="12.42578125" style="233" bestFit="1" customWidth="1"/>
    <col min="13833" max="13833" width="9.140625" style="233"/>
    <col min="13834" max="13834" width="10.140625" style="233" bestFit="1" customWidth="1"/>
    <col min="13835" max="14079" width="9.140625" style="233"/>
    <col min="14080" max="14080" width="8.42578125" style="233" customWidth="1"/>
    <col min="14081" max="14081" width="92.140625" style="233" bestFit="1" customWidth="1"/>
    <col min="14082" max="14083" width="17.140625" style="233" customWidth="1"/>
    <col min="14084" max="14084" width="15.7109375" style="233" customWidth="1"/>
    <col min="14085" max="14085" width="17.140625" style="233" customWidth="1"/>
    <col min="14086" max="14086" width="12.7109375" style="233" bestFit="1" customWidth="1"/>
    <col min="14087" max="14087" width="16.42578125" style="233" customWidth="1"/>
    <col min="14088" max="14088" width="12.42578125" style="233" bestFit="1" customWidth="1"/>
    <col min="14089" max="14089" width="9.140625" style="233"/>
    <col min="14090" max="14090" width="10.140625" style="233" bestFit="1" customWidth="1"/>
    <col min="14091" max="14335" width="9.140625" style="233"/>
    <col min="14336" max="14336" width="8.42578125" style="233" customWidth="1"/>
    <col min="14337" max="14337" width="92.140625" style="233" bestFit="1" customWidth="1"/>
    <col min="14338" max="14339" width="17.140625" style="233" customWidth="1"/>
    <col min="14340" max="14340" width="15.7109375" style="233" customWidth="1"/>
    <col min="14341" max="14341" width="17.140625" style="233" customWidth="1"/>
    <col min="14342" max="14342" width="12.7109375" style="233" bestFit="1" customWidth="1"/>
    <col min="14343" max="14343" width="16.42578125" style="233" customWidth="1"/>
    <col min="14344" max="14344" width="12.42578125" style="233" bestFit="1" customWidth="1"/>
    <col min="14345" max="14345" width="9.140625" style="233"/>
    <col min="14346" max="14346" width="10.140625" style="233" bestFit="1" customWidth="1"/>
    <col min="14347" max="14591" width="9.140625" style="233"/>
    <col min="14592" max="14592" width="8.42578125" style="233" customWidth="1"/>
    <col min="14593" max="14593" width="92.140625" style="233" bestFit="1" customWidth="1"/>
    <col min="14594" max="14595" width="17.140625" style="233" customWidth="1"/>
    <col min="14596" max="14596" width="15.7109375" style="233" customWidth="1"/>
    <col min="14597" max="14597" width="17.140625" style="233" customWidth="1"/>
    <col min="14598" max="14598" width="12.7109375" style="233" bestFit="1" customWidth="1"/>
    <col min="14599" max="14599" width="16.42578125" style="233" customWidth="1"/>
    <col min="14600" max="14600" width="12.42578125" style="233" bestFit="1" customWidth="1"/>
    <col min="14601" max="14601" width="9.140625" style="233"/>
    <col min="14602" max="14602" width="10.140625" style="233" bestFit="1" customWidth="1"/>
    <col min="14603" max="14847" width="9.140625" style="233"/>
    <col min="14848" max="14848" width="8.42578125" style="233" customWidth="1"/>
    <col min="14849" max="14849" width="92.140625" style="233" bestFit="1" customWidth="1"/>
    <col min="14850" max="14851" width="17.140625" style="233" customWidth="1"/>
    <col min="14852" max="14852" width="15.7109375" style="233" customWidth="1"/>
    <col min="14853" max="14853" width="17.140625" style="233" customWidth="1"/>
    <col min="14854" max="14854" width="12.7109375" style="233" bestFit="1" customWidth="1"/>
    <col min="14855" max="14855" width="16.42578125" style="233" customWidth="1"/>
    <col min="14856" max="14856" width="12.42578125" style="233" bestFit="1" customWidth="1"/>
    <col min="14857" max="14857" width="9.140625" style="233"/>
    <col min="14858" max="14858" width="10.140625" style="233" bestFit="1" customWidth="1"/>
    <col min="14859" max="15103" width="9.140625" style="233"/>
    <col min="15104" max="15104" width="8.42578125" style="233" customWidth="1"/>
    <col min="15105" max="15105" width="92.140625" style="233" bestFit="1" customWidth="1"/>
    <col min="15106" max="15107" width="17.140625" style="233" customWidth="1"/>
    <col min="15108" max="15108" width="15.7109375" style="233" customWidth="1"/>
    <col min="15109" max="15109" width="17.140625" style="233" customWidth="1"/>
    <col min="15110" max="15110" width="12.7109375" style="233" bestFit="1" customWidth="1"/>
    <col min="15111" max="15111" width="16.42578125" style="233" customWidth="1"/>
    <col min="15112" max="15112" width="12.42578125" style="233" bestFit="1" customWidth="1"/>
    <col min="15113" max="15113" width="9.140625" style="233"/>
    <col min="15114" max="15114" width="10.140625" style="233" bestFit="1" customWidth="1"/>
    <col min="15115" max="15359" width="9.140625" style="233"/>
    <col min="15360" max="15360" width="8.42578125" style="233" customWidth="1"/>
    <col min="15361" max="15361" width="92.140625" style="233" bestFit="1" customWidth="1"/>
    <col min="15362" max="15363" width="17.140625" style="233" customWidth="1"/>
    <col min="15364" max="15364" width="15.7109375" style="233" customWidth="1"/>
    <col min="15365" max="15365" width="17.140625" style="233" customWidth="1"/>
    <col min="15366" max="15366" width="12.7109375" style="233" bestFit="1" customWidth="1"/>
    <col min="15367" max="15367" width="16.42578125" style="233" customWidth="1"/>
    <col min="15368" max="15368" width="12.42578125" style="233" bestFit="1" customWidth="1"/>
    <col min="15369" max="15369" width="9.140625" style="233"/>
    <col min="15370" max="15370" width="10.140625" style="233" bestFit="1" customWidth="1"/>
    <col min="15371" max="15615" width="9.140625" style="233"/>
    <col min="15616" max="15616" width="8.42578125" style="233" customWidth="1"/>
    <col min="15617" max="15617" width="92.140625" style="233" bestFit="1" customWidth="1"/>
    <col min="15618" max="15619" width="17.140625" style="233" customWidth="1"/>
    <col min="15620" max="15620" width="15.7109375" style="233" customWidth="1"/>
    <col min="15621" max="15621" width="17.140625" style="233" customWidth="1"/>
    <col min="15622" max="15622" width="12.7109375" style="233" bestFit="1" customWidth="1"/>
    <col min="15623" max="15623" width="16.42578125" style="233" customWidth="1"/>
    <col min="15624" max="15624" width="12.42578125" style="233" bestFit="1" customWidth="1"/>
    <col min="15625" max="15625" width="9.140625" style="233"/>
    <col min="15626" max="15626" width="10.140625" style="233" bestFit="1" customWidth="1"/>
    <col min="15627" max="15871" width="9.140625" style="233"/>
    <col min="15872" max="15872" width="8.42578125" style="233" customWidth="1"/>
    <col min="15873" max="15873" width="92.140625" style="233" bestFit="1" customWidth="1"/>
    <col min="15874" max="15875" width="17.140625" style="233" customWidth="1"/>
    <col min="15876" max="15876" width="15.7109375" style="233" customWidth="1"/>
    <col min="15877" max="15877" width="17.140625" style="233" customWidth="1"/>
    <col min="15878" max="15878" width="12.7109375" style="233" bestFit="1" customWidth="1"/>
    <col min="15879" max="15879" width="16.42578125" style="233" customWidth="1"/>
    <col min="15880" max="15880" width="12.42578125" style="233" bestFit="1" customWidth="1"/>
    <col min="15881" max="15881" width="9.140625" style="233"/>
    <col min="15882" max="15882" width="10.140625" style="233" bestFit="1" customWidth="1"/>
    <col min="15883" max="16127" width="9.140625" style="233"/>
    <col min="16128" max="16128" width="8.42578125" style="233" customWidth="1"/>
    <col min="16129" max="16129" width="92.140625" style="233" bestFit="1" customWidth="1"/>
    <col min="16130" max="16131" width="17.140625" style="233" customWidth="1"/>
    <col min="16132" max="16132" width="15.7109375" style="233" customWidth="1"/>
    <col min="16133" max="16133" width="17.140625" style="233" customWidth="1"/>
    <col min="16134" max="16134" width="12.7109375" style="233" bestFit="1" customWidth="1"/>
    <col min="16135" max="16135" width="16.42578125" style="233" customWidth="1"/>
    <col min="16136" max="16136" width="12.42578125" style="233" bestFit="1" customWidth="1"/>
    <col min="16137" max="16137" width="9.140625" style="233"/>
    <col min="16138" max="16138" width="10.140625" style="233" bestFit="1" customWidth="1"/>
    <col min="16139" max="16384" width="9.140625" style="233"/>
  </cols>
  <sheetData>
    <row r="1" spans="1:24" s="796" customFormat="1" x14ac:dyDescent="0.25">
      <c r="A1" s="796" t="s">
        <v>132</v>
      </c>
      <c r="B1" s="797"/>
      <c r="C1" s="797"/>
      <c r="D1" s="797"/>
      <c r="E1" s="797"/>
      <c r="F1" s="798" t="s">
        <v>491</v>
      </c>
    </row>
    <row r="2" spans="1:24" s="796" customFormat="1" x14ac:dyDescent="0.25">
      <c r="A2" s="385"/>
      <c r="B2" s="799"/>
      <c r="C2" s="799"/>
      <c r="D2" s="799"/>
      <c r="E2" s="799"/>
      <c r="F2" s="800"/>
    </row>
    <row r="3" spans="1:24" s="796" customFormat="1" x14ac:dyDescent="0.25">
      <c r="A3" s="1200" t="s">
        <v>645</v>
      </c>
      <c r="B3" s="1200"/>
      <c r="C3" s="1200"/>
      <c r="D3" s="1200"/>
      <c r="E3" s="1200"/>
      <c r="F3" s="1200"/>
    </row>
    <row r="4" spans="1:24" s="796" customFormat="1" x14ac:dyDescent="0.25">
      <c r="A4" s="1201" t="s">
        <v>492</v>
      </c>
      <c r="B4" s="1201"/>
      <c r="C4" s="1201"/>
      <c r="D4" s="1201"/>
      <c r="E4" s="1201"/>
      <c r="F4" s="1201"/>
    </row>
    <row r="5" spans="1:24" s="796" customFormat="1" x14ac:dyDescent="0.25">
      <c r="A5" s="385"/>
      <c r="B5" s="385"/>
      <c r="C5" s="385"/>
      <c r="D5" s="385"/>
      <c r="E5" s="385"/>
      <c r="F5" s="800"/>
    </row>
    <row r="6" spans="1:24" s="796" customFormat="1" ht="15.75" thickBot="1" x14ac:dyDescent="0.3">
      <c r="A6" s="385"/>
      <c r="B6" s="385"/>
      <c r="C6" s="385"/>
      <c r="D6" s="385"/>
      <c r="E6" s="385"/>
      <c r="F6" s="800"/>
    </row>
    <row r="7" spans="1:24" s="796" customFormat="1" ht="56.45" customHeight="1" thickTop="1" thickBot="1" x14ac:dyDescent="0.3">
      <c r="A7" s="801" t="s">
        <v>483</v>
      </c>
      <c r="B7" s="802" t="s">
        <v>403</v>
      </c>
      <c r="C7" s="802" t="s">
        <v>646</v>
      </c>
      <c r="D7" s="294" t="s">
        <v>824</v>
      </c>
      <c r="E7" s="803" t="s">
        <v>3</v>
      </c>
      <c r="F7" s="804" t="s">
        <v>4</v>
      </c>
    </row>
    <row r="8" spans="1:24" s="222" customFormat="1" ht="20.100000000000001" customHeight="1" thickTop="1" x14ac:dyDescent="0.2">
      <c r="A8" s="1006" t="s">
        <v>20</v>
      </c>
      <c r="B8" s="1007" t="s">
        <v>493</v>
      </c>
      <c r="C8" s="1007"/>
      <c r="D8" s="1007"/>
      <c r="E8" s="1007"/>
      <c r="F8" s="1008"/>
    </row>
    <row r="9" spans="1:24" s="222" customFormat="1" ht="20.100000000000001" customHeight="1" x14ac:dyDescent="0.2">
      <c r="A9" s="1009"/>
      <c r="B9" s="329"/>
      <c r="C9" s="329"/>
      <c r="D9" s="329"/>
      <c r="E9" s="329"/>
      <c r="F9" s="1010"/>
    </row>
    <row r="10" spans="1:24" ht="20.100000000000001" customHeight="1" x14ac:dyDescent="0.25">
      <c r="A10" s="1005" t="s">
        <v>494</v>
      </c>
      <c r="B10" s="329" t="s">
        <v>495</v>
      </c>
      <c r="C10" s="329"/>
      <c r="D10" s="329"/>
      <c r="E10" s="329"/>
      <c r="F10" s="1011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</row>
    <row r="11" spans="1:24" ht="20.100000000000001" customHeight="1" x14ac:dyDescent="0.25">
      <c r="A11" s="1012" t="s">
        <v>496</v>
      </c>
      <c r="B11" s="330" t="s">
        <v>497</v>
      </c>
      <c r="C11" s="330"/>
      <c r="D11" s="330"/>
      <c r="E11" s="330"/>
      <c r="F11" s="1013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</row>
    <row r="12" spans="1:24" ht="19.5" customHeight="1" x14ac:dyDescent="0.25">
      <c r="A12" s="1012"/>
      <c r="B12" s="164" t="s">
        <v>647</v>
      </c>
      <c r="C12" s="236">
        <v>3000000</v>
      </c>
      <c r="D12" s="236">
        <v>3000000</v>
      </c>
      <c r="E12" s="236"/>
      <c r="F12" s="1013">
        <f>SUM(D12:E12)</f>
        <v>3000000</v>
      </c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</row>
    <row r="13" spans="1:24" ht="19.5" customHeight="1" x14ac:dyDescent="0.25">
      <c r="A13" s="1012"/>
      <c r="B13" s="164" t="s">
        <v>814</v>
      </c>
      <c r="C13" s="236"/>
      <c r="D13" s="236">
        <v>319980</v>
      </c>
      <c r="E13" s="236"/>
      <c r="F13" s="1013">
        <f>SUM(D13:E13)</f>
        <v>319980</v>
      </c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</row>
    <row r="14" spans="1:24" ht="19.5" customHeight="1" x14ac:dyDescent="0.25">
      <c r="A14" s="1012"/>
      <c r="B14" s="164" t="s">
        <v>648</v>
      </c>
      <c r="C14" s="236">
        <v>12700000</v>
      </c>
      <c r="D14" s="236">
        <v>12700000</v>
      </c>
      <c r="E14" s="164"/>
      <c r="F14" s="1013">
        <f t="shared" ref="F14:F16" si="0">SUM(D14:E14)</f>
        <v>12700000</v>
      </c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</row>
    <row r="15" spans="1:24" ht="19.5" customHeight="1" x14ac:dyDescent="0.25">
      <c r="A15" s="1012"/>
      <c r="B15" s="164" t="s">
        <v>649</v>
      </c>
      <c r="C15" s="236">
        <v>7480300</v>
      </c>
      <c r="D15" s="236">
        <v>7480300</v>
      </c>
      <c r="E15" s="236"/>
      <c r="F15" s="1013">
        <f t="shared" si="0"/>
        <v>7480300</v>
      </c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</row>
    <row r="16" spans="1:24" ht="19.5" customHeight="1" x14ac:dyDescent="0.25">
      <c r="A16" s="1012"/>
      <c r="B16" s="164" t="s">
        <v>650</v>
      </c>
      <c r="C16" s="236">
        <v>3000000</v>
      </c>
      <c r="D16" s="236">
        <v>10576729</v>
      </c>
      <c r="E16" s="236"/>
      <c r="F16" s="1013">
        <f t="shared" si="0"/>
        <v>10576729</v>
      </c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</row>
    <row r="17" spans="1:24" ht="19.5" customHeight="1" x14ac:dyDescent="0.25">
      <c r="A17" s="1012"/>
      <c r="B17" s="164"/>
      <c r="C17" s="236"/>
      <c r="D17" s="236"/>
      <c r="E17" s="236"/>
      <c r="F17" s="1013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</row>
    <row r="18" spans="1:24" ht="19.5" customHeight="1" x14ac:dyDescent="0.25">
      <c r="A18" s="1012"/>
      <c r="B18" s="164"/>
      <c r="C18" s="236"/>
      <c r="D18" s="236"/>
      <c r="E18" s="164"/>
      <c r="F18" s="1013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</row>
    <row r="19" spans="1:24" ht="19.5" customHeight="1" x14ac:dyDescent="0.25">
      <c r="A19" s="1012" t="s">
        <v>498</v>
      </c>
      <c r="B19" s="175" t="s">
        <v>499</v>
      </c>
      <c r="C19" s="236"/>
      <c r="D19" s="236"/>
      <c r="E19" s="175"/>
      <c r="F19" s="1013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</row>
    <row r="20" spans="1:24" ht="19.5" customHeight="1" x14ac:dyDescent="0.25">
      <c r="A20" s="1014"/>
      <c r="B20" s="331" t="s">
        <v>500</v>
      </c>
      <c r="C20" s="236"/>
      <c r="D20" s="236"/>
      <c r="E20" s="331"/>
      <c r="F20" s="1013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</row>
    <row r="21" spans="1:24" ht="19.5" customHeight="1" x14ac:dyDescent="0.25">
      <c r="A21" s="1014"/>
      <c r="B21" s="164" t="s">
        <v>501</v>
      </c>
      <c r="C21" s="236">
        <f>8890000</f>
        <v>8890000</v>
      </c>
      <c r="D21" s="236">
        <v>8890000</v>
      </c>
      <c r="E21" s="164"/>
      <c r="F21" s="1013">
        <f t="shared" ref="F21:F29" si="1">SUM(D21:E21)</f>
        <v>8890000</v>
      </c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</row>
    <row r="22" spans="1:24" ht="19.5" customHeight="1" x14ac:dyDescent="0.25">
      <c r="A22" s="1014"/>
      <c r="B22" s="164" t="s">
        <v>651</v>
      </c>
      <c r="C22" s="236">
        <v>63500000</v>
      </c>
      <c r="D22" s="236">
        <v>51752500</v>
      </c>
      <c r="E22" s="236"/>
      <c r="F22" s="1013">
        <f t="shared" si="1"/>
        <v>51752500</v>
      </c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</row>
    <row r="23" spans="1:24" ht="19.5" customHeight="1" x14ac:dyDescent="0.25">
      <c r="A23" s="1014"/>
      <c r="B23" s="164" t="s">
        <v>652</v>
      </c>
      <c r="C23" s="236">
        <v>1300000000</v>
      </c>
      <c r="D23" s="236">
        <v>1300000000</v>
      </c>
      <c r="E23" s="236"/>
      <c r="F23" s="1013">
        <f t="shared" si="1"/>
        <v>1300000000</v>
      </c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</row>
    <row r="24" spans="1:24" ht="19.5" customHeight="1" x14ac:dyDescent="0.25">
      <c r="A24" s="1014"/>
      <c r="B24" s="164" t="s">
        <v>653</v>
      </c>
      <c r="C24" s="236">
        <f>27940000+312500</f>
        <v>28252500</v>
      </c>
      <c r="D24" s="236"/>
      <c r="E24" s="236"/>
      <c r="F24" s="1015">
        <f t="shared" si="1"/>
        <v>0</v>
      </c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</row>
    <row r="25" spans="1:24" ht="19.5" customHeight="1" x14ac:dyDescent="0.25">
      <c r="A25" s="1014"/>
      <c r="B25" s="164" t="s">
        <v>502</v>
      </c>
      <c r="C25" s="236">
        <v>8000000</v>
      </c>
      <c r="D25" s="236">
        <v>48000000</v>
      </c>
      <c r="E25" s="236"/>
      <c r="F25" s="1013">
        <f t="shared" si="1"/>
        <v>48000000</v>
      </c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</row>
    <row r="26" spans="1:24" ht="19.5" customHeight="1" x14ac:dyDescent="0.25">
      <c r="A26" s="1014"/>
      <c r="B26" s="164" t="s">
        <v>788</v>
      </c>
      <c r="C26" s="236"/>
      <c r="D26" s="236">
        <v>8772550</v>
      </c>
      <c r="E26" s="236"/>
      <c r="F26" s="1013">
        <f t="shared" si="1"/>
        <v>8772550</v>
      </c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</row>
    <row r="27" spans="1:24" ht="19.5" customHeight="1" x14ac:dyDescent="0.25">
      <c r="A27" s="1014"/>
      <c r="B27" s="164" t="s">
        <v>831</v>
      </c>
      <c r="C27" s="236"/>
      <c r="D27" s="236"/>
      <c r="E27" s="236">
        <v>4284320</v>
      </c>
      <c r="F27" s="1013">
        <f t="shared" si="1"/>
        <v>4284320</v>
      </c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</row>
    <row r="28" spans="1:24" ht="19.5" customHeight="1" x14ac:dyDescent="0.25">
      <c r="A28" s="1014"/>
      <c r="B28" s="164" t="s">
        <v>654</v>
      </c>
      <c r="C28" s="236">
        <v>2011000</v>
      </c>
      <c r="D28" s="236">
        <v>2011000</v>
      </c>
      <c r="E28" s="164"/>
      <c r="F28" s="1013">
        <f t="shared" si="1"/>
        <v>2011000</v>
      </c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</row>
    <row r="29" spans="1:24" ht="19.5" customHeight="1" x14ac:dyDescent="0.25">
      <c r="A29" s="1014"/>
      <c r="B29" s="164" t="s">
        <v>766</v>
      </c>
      <c r="C29" s="236"/>
      <c r="D29" s="236">
        <v>4566356</v>
      </c>
      <c r="E29" s="236"/>
      <c r="F29" s="1013">
        <f t="shared" si="1"/>
        <v>4566356</v>
      </c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</row>
    <row r="30" spans="1:24" ht="19.5" customHeight="1" x14ac:dyDescent="0.25">
      <c r="A30" s="1014"/>
      <c r="B30" s="164"/>
      <c r="C30" s="236"/>
      <c r="D30" s="236"/>
      <c r="E30" s="236"/>
      <c r="F30" s="1013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</row>
    <row r="31" spans="1:24" ht="19.5" customHeight="1" x14ac:dyDescent="0.25">
      <c r="A31" s="173"/>
      <c r="B31" s="331" t="s">
        <v>503</v>
      </c>
      <c r="C31" s="236"/>
      <c r="D31" s="236"/>
      <c r="E31" s="331"/>
      <c r="F31" s="1013"/>
    </row>
    <row r="32" spans="1:24" ht="19.5" customHeight="1" x14ac:dyDescent="0.25">
      <c r="A32" s="173"/>
      <c r="B32" s="332" t="s">
        <v>655</v>
      </c>
      <c r="C32" s="236">
        <v>2540000</v>
      </c>
      <c r="D32" s="236">
        <v>2724150</v>
      </c>
      <c r="E32" s="236"/>
      <c r="F32" s="1013">
        <f t="shared" ref="F32:F34" si="2">SUM(D32:E32)</f>
        <v>2724150</v>
      </c>
    </row>
    <row r="33" spans="1:6" x14ac:dyDescent="0.25">
      <c r="A33" s="173"/>
      <c r="B33" s="168" t="s">
        <v>656</v>
      </c>
      <c r="C33" s="236">
        <v>63500000</v>
      </c>
      <c r="D33" s="236">
        <v>63500000</v>
      </c>
      <c r="E33" s="168"/>
      <c r="F33" s="1013">
        <f t="shared" si="2"/>
        <v>63500000</v>
      </c>
    </row>
    <row r="34" spans="1:6" x14ac:dyDescent="0.25">
      <c r="A34" s="173"/>
      <c r="B34" s="168" t="s">
        <v>657</v>
      </c>
      <c r="C34" s="236">
        <v>1244600</v>
      </c>
      <c r="D34" s="236">
        <v>1244600</v>
      </c>
      <c r="E34" s="168"/>
      <c r="F34" s="1013">
        <f t="shared" si="2"/>
        <v>1244600</v>
      </c>
    </row>
    <row r="35" spans="1:6" ht="19.5" customHeight="1" x14ac:dyDescent="0.25">
      <c r="A35" s="173"/>
      <c r="B35" s="168"/>
      <c r="C35" s="236"/>
      <c r="D35" s="236"/>
      <c r="E35" s="168"/>
      <c r="F35" s="1013"/>
    </row>
    <row r="36" spans="1:6" ht="19.5" customHeight="1" x14ac:dyDescent="0.25">
      <c r="A36" s="173"/>
      <c r="B36" s="333" t="s">
        <v>504</v>
      </c>
      <c r="C36" s="236"/>
      <c r="D36" s="236"/>
      <c r="E36" s="333"/>
      <c r="F36" s="1013"/>
    </row>
    <row r="37" spans="1:6" x14ac:dyDescent="0.25">
      <c r="A37" s="173"/>
      <c r="B37" s="332" t="s">
        <v>658</v>
      </c>
      <c r="C37" s="236">
        <v>13968400</v>
      </c>
      <c r="D37" s="236">
        <v>13968400</v>
      </c>
      <c r="E37" s="332"/>
      <c r="F37" s="1013">
        <f>SUM(D37:E37)</f>
        <v>13968400</v>
      </c>
    </row>
    <row r="38" spans="1:6" ht="19.5" customHeight="1" x14ac:dyDescent="0.25">
      <c r="A38" s="173"/>
      <c r="B38" s="334"/>
      <c r="C38" s="236"/>
      <c r="D38" s="236"/>
      <c r="E38" s="334"/>
      <c r="F38" s="1013"/>
    </row>
    <row r="39" spans="1:6" ht="19.5" customHeight="1" x14ac:dyDescent="0.25">
      <c r="A39" s="173"/>
      <c r="B39" s="333" t="s">
        <v>505</v>
      </c>
      <c r="C39" s="236"/>
      <c r="D39" s="236"/>
      <c r="E39" s="333"/>
      <c r="F39" s="1013"/>
    </row>
    <row r="40" spans="1:6" ht="19.5" customHeight="1" x14ac:dyDescent="0.25">
      <c r="A40" s="173"/>
      <c r="B40" s="334" t="s">
        <v>659</v>
      </c>
      <c r="C40" s="236">
        <v>10160000</v>
      </c>
      <c r="D40" s="236">
        <v>10160000</v>
      </c>
      <c r="E40" s="236"/>
      <c r="F40" s="1013">
        <f t="shared" ref="F40:F44" si="3">SUM(D40:E40)</f>
        <v>10160000</v>
      </c>
    </row>
    <row r="41" spans="1:6" ht="20.25" customHeight="1" x14ac:dyDescent="0.25">
      <c r="A41" s="173"/>
      <c r="B41" s="334" t="s">
        <v>660</v>
      </c>
      <c r="C41" s="236">
        <v>10160000</v>
      </c>
      <c r="D41" s="236">
        <v>10160000</v>
      </c>
      <c r="E41" s="236">
        <v>28913074</v>
      </c>
      <c r="F41" s="1013">
        <f t="shared" si="3"/>
        <v>39073074</v>
      </c>
    </row>
    <row r="42" spans="1:6" ht="20.25" customHeight="1" x14ac:dyDescent="0.25">
      <c r="A42" s="173"/>
      <c r="B42" s="334" t="s">
        <v>661</v>
      </c>
      <c r="C42" s="236">
        <v>5000000</v>
      </c>
      <c r="D42" s="236">
        <v>5000000</v>
      </c>
      <c r="E42" s="336"/>
      <c r="F42" s="1013">
        <f t="shared" si="3"/>
        <v>5000000</v>
      </c>
    </row>
    <row r="43" spans="1:6" ht="20.25" customHeight="1" x14ac:dyDescent="0.25">
      <c r="A43" s="173"/>
      <c r="B43" s="716" t="s">
        <v>767</v>
      </c>
      <c r="C43" s="236"/>
      <c r="D43" s="236">
        <v>924687</v>
      </c>
      <c r="E43" s="236"/>
      <c r="F43" s="1013">
        <f t="shared" si="3"/>
        <v>924687</v>
      </c>
    </row>
    <row r="44" spans="1:6" ht="20.25" customHeight="1" x14ac:dyDescent="0.25">
      <c r="A44" s="173"/>
      <c r="B44" s="334" t="s">
        <v>782</v>
      </c>
      <c r="C44" s="236"/>
      <c r="D44" s="236">
        <v>1937957</v>
      </c>
      <c r="E44" s="236"/>
      <c r="F44" s="1013">
        <f t="shared" si="3"/>
        <v>1937957</v>
      </c>
    </row>
    <row r="45" spans="1:6" ht="19.5" customHeight="1" x14ac:dyDescent="0.25">
      <c r="A45" s="173"/>
      <c r="B45" s="335"/>
      <c r="C45" s="236"/>
      <c r="D45" s="236"/>
      <c r="E45" s="335"/>
      <c r="F45" s="1013"/>
    </row>
    <row r="46" spans="1:6" ht="19.5" customHeight="1" x14ac:dyDescent="0.25">
      <c r="A46" s="173"/>
      <c r="B46" s="331" t="s">
        <v>506</v>
      </c>
      <c r="C46" s="236"/>
      <c r="D46" s="236"/>
      <c r="E46" s="331"/>
      <c r="F46" s="1013"/>
    </row>
    <row r="47" spans="1:6" ht="19.5" customHeight="1" x14ac:dyDescent="0.25">
      <c r="A47" s="173"/>
      <c r="B47" s="805" t="s">
        <v>662</v>
      </c>
      <c r="C47" s="236">
        <v>12000000</v>
      </c>
      <c r="D47" s="236">
        <v>12000000</v>
      </c>
      <c r="E47" s="236"/>
      <c r="F47" s="1013">
        <f t="shared" ref="F47:F57" si="4">SUM(D47:E47)</f>
        <v>12000000</v>
      </c>
    </row>
    <row r="48" spans="1:6" ht="19.5" customHeight="1" x14ac:dyDescent="0.25">
      <c r="A48" s="173"/>
      <c r="B48" s="805" t="s">
        <v>663</v>
      </c>
      <c r="C48" s="236">
        <v>6000000</v>
      </c>
      <c r="D48" s="236">
        <v>5500000</v>
      </c>
      <c r="E48" s="236"/>
      <c r="F48" s="1013">
        <f t="shared" si="4"/>
        <v>5500000</v>
      </c>
    </row>
    <row r="49" spans="1:6" ht="18.600000000000001" customHeight="1" x14ac:dyDescent="0.25">
      <c r="A49" s="173"/>
      <c r="B49" s="805" t="s">
        <v>664</v>
      </c>
      <c r="C49" s="236">
        <v>19000000</v>
      </c>
      <c r="D49" s="236">
        <v>19500000</v>
      </c>
      <c r="E49" s="236"/>
      <c r="F49" s="1013">
        <f t="shared" si="4"/>
        <v>19500000</v>
      </c>
    </row>
    <row r="50" spans="1:6" ht="19.5" customHeight="1" x14ac:dyDescent="0.25">
      <c r="A50" s="173"/>
      <c r="B50" s="805" t="s">
        <v>665</v>
      </c>
      <c r="C50" s="236">
        <f>3810000+25400000</f>
        <v>29210000</v>
      </c>
      <c r="D50" s="236">
        <v>29210000</v>
      </c>
      <c r="E50" s="335"/>
      <c r="F50" s="1013">
        <f t="shared" si="4"/>
        <v>29210000</v>
      </c>
    </row>
    <row r="51" spans="1:6" ht="18" customHeight="1" x14ac:dyDescent="0.25">
      <c r="A51" s="173"/>
      <c r="B51" s="334" t="s">
        <v>666</v>
      </c>
      <c r="C51" s="236">
        <v>19050000</v>
      </c>
      <c r="D51" s="236">
        <v>19050000</v>
      </c>
      <c r="E51" s="334"/>
      <c r="F51" s="1013">
        <f t="shared" si="4"/>
        <v>19050000</v>
      </c>
    </row>
    <row r="52" spans="1:6" ht="19.5" customHeight="1" x14ac:dyDescent="0.25">
      <c r="A52" s="1012"/>
      <c r="B52" s="334" t="s">
        <v>667</v>
      </c>
      <c r="C52" s="236">
        <v>12700000</v>
      </c>
      <c r="D52" s="236">
        <v>12700000</v>
      </c>
      <c r="E52" s="236"/>
      <c r="F52" s="1013">
        <f t="shared" si="4"/>
        <v>12700000</v>
      </c>
    </row>
    <row r="53" spans="1:6" ht="19.5" customHeight="1" x14ac:dyDescent="0.25">
      <c r="A53" s="1012"/>
      <c r="B53" s="334" t="s">
        <v>668</v>
      </c>
      <c r="C53" s="236">
        <v>12700000</v>
      </c>
      <c r="D53" s="236">
        <v>12700000</v>
      </c>
      <c r="E53" s="236"/>
      <c r="F53" s="1013">
        <f t="shared" si="4"/>
        <v>12700000</v>
      </c>
    </row>
    <row r="54" spans="1:6" ht="19.5" customHeight="1" x14ac:dyDescent="0.25">
      <c r="A54" s="1012"/>
      <c r="B54" s="334" t="s">
        <v>669</v>
      </c>
      <c r="C54" s="236">
        <v>100000000</v>
      </c>
      <c r="D54" s="236">
        <v>100000000</v>
      </c>
      <c r="E54" s="236"/>
      <c r="F54" s="1013">
        <f t="shared" si="4"/>
        <v>100000000</v>
      </c>
    </row>
    <row r="55" spans="1:6" ht="19.5" customHeight="1" x14ac:dyDescent="0.25">
      <c r="A55" s="1012"/>
      <c r="B55" s="334" t="s">
        <v>791</v>
      </c>
      <c r="C55" s="236"/>
      <c r="D55" s="236">
        <v>21404136</v>
      </c>
      <c r="E55" s="236"/>
      <c r="F55" s="1013">
        <f t="shared" si="4"/>
        <v>21404136</v>
      </c>
    </row>
    <row r="56" spans="1:6" ht="19.5" customHeight="1" x14ac:dyDescent="0.25">
      <c r="A56" s="1012"/>
      <c r="B56" s="334" t="s">
        <v>811</v>
      </c>
      <c r="C56" s="236"/>
      <c r="D56" s="236">
        <v>4300855</v>
      </c>
      <c r="E56" s="236"/>
      <c r="F56" s="1013">
        <f>SUM(D56:E56)</f>
        <v>4300855</v>
      </c>
    </row>
    <row r="57" spans="1:6" ht="19.5" customHeight="1" x14ac:dyDescent="0.25">
      <c r="A57" s="1012"/>
      <c r="B57" s="805" t="s">
        <v>670</v>
      </c>
      <c r="C57" s="236">
        <v>2600000</v>
      </c>
      <c r="D57" s="236">
        <v>2600000</v>
      </c>
      <c r="E57" s="236"/>
      <c r="F57" s="1013">
        <f t="shared" si="4"/>
        <v>2600000</v>
      </c>
    </row>
    <row r="58" spans="1:6" ht="19.5" customHeight="1" x14ac:dyDescent="0.25">
      <c r="A58" s="173"/>
      <c r="B58" s="334"/>
      <c r="C58" s="236"/>
      <c r="D58" s="236"/>
      <c r="E58" s="334"/>
      <c r="F58" s="1013"/>
    </row>
    <row r="59" spans="1:6" ht="19.5" customHeight="1" x14ac:dyDescent="0.25">
      <c r="A59" s="173"/>
      <c r="B59" s="331" t="s">
        <v>507</v>
      </c>
      <c r="C59" s="236"/>
      <c r="D59" s="236"/>
      <c r="E59" s="331"/>
      <c r="F59" s="1013"/>
    </row>
    <row r="60" spans="1:6" ht="19.5" customHeight="1" x14ac:dyDescent="0.25">
      <c r="A60" s="173"/>
      <c r="B60" s="334" t="s">
        <v>671</v>
      </c>
      <c r="C60" s="236">
        <v>5400000</v>
      </c>
      <c r="D60" s="236">
        <v>5400000</v>
      </c>
      <c r="E60" s="334"/>
      <c r="F60" s="1013">
        <f t="shared" ref="F60:F63" si="5">SUM(D60:E60)</f>
        <v>5400000</v>
      </c>
    </row>
    <row r="61" spans="1:6" ht="18.75" customHeight="1" x14ac:dyDescent="0.25">
      <c r="A61" s="173"/>
      <c r="B61" s="334" t="s">
        <v>672</v>
      </c>
      <c r="C61" s="236">
        <v>200760000</v>
      </c>
      <c r="D61" s="236">
        <v>157857038</v>
      </c>
      <c r="E61" s="236">
        <v>1276350</v>
      </c>
      <c r="F61" s="1013">
        <f t="shared" si="5"/>
        <v>159133388</v>
      </c>
    </row>
    <row r="62" spans="1:6" ht="19.5" customHeight="1" x14ac:dyDescent="0.25">
      <c r="A62" s="173"/>
      <c r="B62" s="334" t="s">
        <v>508</v>
      </c>
      <c r="C62" s="236">
        <v>307620000</v>
      </c>
      <c r="D62" s="236">
        <v>307620000</v>
      </c>
      <c r="E62" s="236"/>
      <c r="F62" s="1013">
        <f t="shared" si="5"/>
        <v>307620000</v>
      </c>
    </row>
    <row r="63" spans="1:6" ht="19.5" customHeight="1" x14ac:dyDescent="0.25">
      <c r="A63" s="173"/>
      <c r="B63" s="334" t="s">
        <v>509</v>
      </c>
      <c r="C63" s="236">
        <v>6985000</v>
      </c>
      <c r="D63" s="236">
        <v>6985000</v>
      </c>
      <c r="E63" s="334"/>
      <c r="F63" s="1013">
        <f t="shared" si="5"/>
        <v>6985000</v>
      </c>
    </row>
    <row r="64" spans="1:6" ht="19.5" customHeight="1" x14ac:dyDescent="0.25">
      <c r="A64" s="173"/>
      <c r="B64" s="334"/>
      <c r="C64" s="236"/>
      <c r="D64" s="236"/>
      <c r="E64" s="334"/>
      <c r="F64" s="1013"/>
    </row>
    <row r="65" spans="1:6" ht="19.5" customHeight="1" x14ac:dyDescent="0.25">
      <c r="A65" s="173"/>
      <c r="B65" s="331" t="s">
        <v>510</v>
      </c>
      <c r="C65" s="236"/>
      <c r="D65" s="236"/>
      <c r="E65" s="331"/>
      <c r="F65" s="1013"/>
    </row>
    <row r="66" spans="1:6" ht="19.5" customHeight="1" x14ac:dyDescent="0.25">
      <c r="A66" s="173"/>
      <c r="B66" s="806" t="s">
        <v>673</v>
      </c>
      <c r="C66" s="338"/>
      <c r="D66" s="338"/>
      <c r="E66" s="337"/>
      <c r="F66" s="1013"/>
    </row>
    <row r="67" spans="1:6" ht="19.5" customHeight="1" x14ac:dyDescent="0.25">
      <c r="A67" s="173"/>
      <c r="B67" s="334" t="s">
        <v>674</v>
      </c>
      <c r="C67" s="338">
        <v>25000000</v>
      </c>
      <c r="D67" s="338">
        <v>25000000</v>
      </c>
      <c r="E67" s="236"/>
      <c r="F67" s="1013">
        <f t="shared" ref="F67:F69" si="6">SUM(D67:E67)</f>
        <v>25000000</v>
      </c>
    </row>
    <row r="68" spans="1:6" ht="19.5" customHeight="1" x14ac:dyDescent="0.25">
      <c r="A68" s="173"/>
      <c r="B68" s="334" t="s">
        <v>675</v>
      </c>
      <c r="C68" s="338">
        <v>3000000</v>
      </c>
      <c r="D68" s="338">
        <v>3000000</v>
      </c>
      <c r="E68" s="236"/>
      <c r="F68" s="1013">
        <f t="shared" si="6"/>
        <v>3000000</v>
      </c>
    </row>
    <row r="69" spans="1:6" ht="19.5" customHeight="1" x14ac:dyDescent="0.25">
      <c r="A69" s="173"/>
      <c r="B69" s="334" t="s">
        <v>790</v>
      </c>
      <c r="C69" s="338"/>
      <c r="D69" s="338">
        <v>1013460</v>
      </c>
      <c r="E69" s="236"/>
      <c r="F69" s="1013">
        <f t="shared" si="6"/>
        <v>1013460</v>
      </c>
    </row>
    <row r="70" spans="1:6" ht="19.5" customHeight="1" x14ac:dyDescent="0.25">
      <c r="A70" s="173"/>
      <c r="B70" s="806" t="s">
        <v>676</v>
      </c>
      <c r="C70" s="338"/>
      <c r="D70" s="338"/>
      <c r="E70" s="335"/>
      <c r="F70" s="1013"/>
    </row>
    <row r="71" spans="1:6" ht="19.5" customHeight="1" x14ac:dyDescent="0.25">
      <c r="A71" s="173"/>
      <c r="B71" s="334" t="s">
        <v>677</v>
      </c>
      <c r="C71" s="338">
        <v>12000000</v>
      </c>
      <c r="D71" s="338">
        <v>12000000</v>
      </c>
      <c r="E71" s="335"/>
      <c r="F71" s="1013">
        <f t="shared" ref="F71:F79" si="7">SUM(D71:E71)</f>
        <v>12000000</v>
      </c>
    </row>
    <row r="72" spans="1:6" ht="19.5" customHeight="1" x14ac:dyDescent="0.25">
      <c r="A72" s="173"/>
      <c r="B72" s="334" t="s">
        <v>678</v>
      </c>
      <c r="C72" s="338">
        <v>8000000</v>
      </c>
      <c r="D72" s="338">
        <v>8000000</v>
      </c>
      <c r="E72" s="338"/>
      <c r="F72" s="1013">
        <f t="shared" si="7"/>
        <v>8000000</v>
      </c>
    </row>
    <row r="73" spans="1:6" ht="19.5" customHeight="1" x14ac:dyDescent="0.25">
      <c r="A73" s="173"/>
      <c r="B73" s="334" t="s">
        <v>679</v>
      </c>
      <c r="C73" s="338">
        <v>4000000</v>
      </c>
      <c r="D73" s="338">
        <v>4000000</v>
      </c>
      <c r="E73" s="338"/>
      <c r="F73" s="1013">
        <f t="shared" si="7"/>
        <v>4000000</v>
      </c>
    </row>
    <row r="74" spans="1:6" ht="19.5" customHeight="1" x14ac:dyDescent="0.25">
      <c r="A74" s="173"/>
      <c r="B74" s="334" t="s">
        <v>680</v>
      </c>
      <c r="C74" s="338">
        <v>12000000</v>
      </c>
      <c r="D74" s="338">
        <v>12000000</v>
      </c>
      <c r="E74" s="338"/>
      <c r="F74" s="1013">
        <f t="shared" si="7"/>
        <v>12000000</v>
      </c>
    </row>
    <row r="75" spans="1:6" ht="19.5" customHeight="1" x14ac:dyDescent="0.25">
      <c r="A75" s="173"/>
      <c r="B75" s="334" t="s">
        <v>511</v>
      </c>
      <c r="C75" s="338">
        <v>30000000</v>
      </c>
      <c r="D75" s="338">
        <v>30000000</v>
      </c>
      <c r="E75" s="335"/>
      <c r="F75" s="1013">
        <f t="shared" si="7"/>
        <v>30000000</v>
      </c>
    </row>
    <row r="76" spans="1:6" ht="19.5" customHeight="1" x14ac:dyDescent="0.25">
      <c r="A76" s="173"/>
      <c r="B76" s="334" t="s">
        <v>681</v>
      </c>
      <c r="C76" s="338">
        <v>12000000</v>
      </c>
      <c r="D76" s="338">
        <v>12000000</v>
      </c>
      <c r="E76" s="338"/>
      <c r="F76" s="1013">
        <f t="shared" si="7"/>
        <v>12000000</v>
      </c>
    </row>
    <row r="77" spans="1:6" ht="19.5" customHeight="1" x14ac:dyDescent="0.25">
      <c r="A77" s="173"/>
      <c r="B77" s="334" t="s">
        <v>682</v>
      </c>
      <c r="C77" s="338">
        <v>40000000</v>
      </c>
      <c r="D77" s="338">
        <v>40000000</v>
      </c>
      <c r="E77" s="338"/>
      <c r="F77" s="1013">
        <f t="shared" si="7"/>
        <v>40000000</v>
      </c>
    </row>
    <row r="78" spans="1:6" ht="19.5" customHeight="1" x14ac:dyDescent="0.25">
      <c r="A78" s="173"/>
      <c r="B78" s="334" t="s">
        <v>683</v>
      </c>
      <c r="C78" s="338">
        <v>25000000</v>
      </c>
      <c r="D78" s="338">
        <v>25000000</v>
      </c>
      <c r="E78" s="335"/>
      <c r="F78" s="1013">
        <f t="shared" si="7"/>
        <v>25000000</v>
      </c>
    </row>
    <row r="79" spans="1:6" ht="19.5" customHeight="1" x14ac:dyDescent="0.25">
      <c r="A79" s="173"/>
      <c r="B79" s="334" t="s">
        <v>684</v>
      </c>
      <c r="C79" s="338">
        <v>3000000</v>
      </c>
      <c r="D79" s="338">
        <v>3000000</v>
      </c>
      <c r="E79" s="338"/>
      <c r="F79" s="1013">
        <f t="shared" si="7"/>
        <v>3000000</v>
      </c>
    </row>
    <row r="80" spans="1:6" ht="19.5" customHeight="1" x14ac:dyDescent="0.25">
      <c r="A80" s="173"/>
      <c r="B80" s="806" t="s">
        <v>685</v>
      </c>
      <c r="C80" s="338"/>
      <c r="D80" s="338"/>
      <c r="E80" s="338"/>
      <c r="F80" s="1013"/>
    </row>
    <row r="81" spans="1:6" ht="19.5" customHeight="1" x14ac:dyDescent="0.25">
      <c r="A81" s="173"/>
      <c r="B81" s="334" t="s">
        <v>686</v>
      </c>
      <c r="C81" s="338">
        <v>6000000</v>
      </c>
      <c r="D81" s="338">
        <v>6000000</v>
      </c>
      <c r="E81" s="590"/>
      <c r="F81" s="1013">
        <f>SUM(D81:E81)</f>
        <v>6000000</v>
      </c>
    </row>
    <row r="82" spans="1:6" ht="19.5" customHeight="1" x14ac:dyDescent="0.25">
      <c r="A82" s="173"/>
      <c r="B82" s="806" t="s">
        <v>687</v>
      </c>
      <c r="C82" s="807"/>
      <c r="D82" s="807"/>
      <c r="E82" s="590"/>
      <c r="F82" s="1013"/>
    </row>
    <row r="83" spans="1:6" ht="19.5" customHeight="1" x14ac:dyDescent="0.25">
      <c r="A83" s="173"/>
      <c r="B83" s="334" t="s">
        <v>688</v>
      </c>
      <c r="C83" s="807">
        <v>500000</v>
      </c>
      <c r="D83" s="807">
        <v>2500000</v>
      </c>
      <c r="E83" s="338"/>
      <c r="F83" s="1013">
        <f t="shared" ref="F83:F87" si="8">SUM(D83:E83)</f>
        <v>2500000</v>
      </c>
    </row>
    <row r="84" spans="1:6" ht="19.5" customHeight="1" x14ac:dyDescent="0.25">
      <c r="A84" s="173"/>
      <c r="B84" s="334" t="s">
        <v>689</v>
      </c>
      <c r="C84" s="807">
        <v>500000</v>
      </c>
      <c r="D84" s="1001"/>
      <c r="E84" s="338"/>
      <c r="F84" s="1015">
        <f t="shared" si="8"/>
        <v>0</v>
      </c>
    </row>
    <row r="85" spans="1:6" ht="19.5" customHeight="1" x14ac:dyDescent="0.25">
      <c r="A85" s="173"/>
      <c r="B85" s="334" t="s">
        <v>690</v>
      </c>
      <c r="C85" s="807">
        <v>500000</v>
      </c>
      <c r="D85" s="1001"/>
      <c r="E85" s="590"/>
      <c r="F85" s="1015">
        <f t="shared" si="8"/>
        <v>0</v>
      </c>
    </row>
    <row r="86" spans="1:6" ht="19.5" customHeight="1" x14ac:dyDescent="0.25">
      <c r="A86" s="173"/>
      <c r="B86" s="334" t="s">
        <v>691</v>
      </c>
      <c r="C86" s="807">
        <v>500000</v>
      </c>
      <c r="D86" s="807">
        <v>500000</v>
      </c>
      <c r="E86" s="338"/>
      <c r="F86" s="1013">
        <f t="shared" si="8"/>
        <v>500000</v>
      </c>
    </row>
    <row r="87" spans="1:6" ht="19.5" customHeight="1" x14ac:dyDescent="0.25">
      <c r="A87" s="173"/>
      <c r="B87" s="334" t="s">
        <v>692</v>
      </c>
      <c r="C87" s="807">
        <v>500000</v>
      </c>
      <c r="D87" s="1001"/>
      <c r="E87" s="590"/>
      <c r="F87" s="1015">
        <f t="shared" si="8"/>
        <v>0</v>
      </c>
    </row>
    <row r="88" spans="1:6" ht="19.5" customHeight="1" x14ac:dyDescent="0.25">
      <c r="A88" s="173"/>
      <c r="B88" s="806" t="s">
        <v>693</v>
      </c>
      <c r="C88" s="807"/>
      <c r="D88" s="807"/>
      <c r="E88" s="590"/>
      <c r="F88" s="1013"/>
    </row>
    <row r="89" spans="1:6" ht="19.5" customHeight="1" x14ac:dyDescent="0.25">
      <c r="A89" s="173"/>
      <c r="B89" s="334" t="s">
        <v>694</v>
      </c>
      <c r="C89" s="807">
        <v>5000000</v>
      </c>
      <c r="D89" s="807">
        <v>5000000</v>
      </c>
      <c r="E89" s="590"/>
      <c r="F89" s="1013">
        <f t="shared" ref="F89:F90" si="9">SUM(D89:E89)</f>
        <v>5000000</v>
      </c>
    </row>
    <row r="90" spans="1:6" ht="19.5" customHeight="1" x14ac:dyDescent="0.25">
      <c r="A90" s="173"/>
      <c r="B90" s="334" t="s">
        <v>512</v>
      </c>
      <c r="C90" s="808">
        <v>10000000</v>
      </c>
      <c r="D90" s="808">
        <v>10000000</v>
      </c>
      <c r="E90" s="338"/>
      <c r="F90" s="1013">
        <f t="shared" si="9"/>
        <v>10000000</v>
      </c>
    </row>
    <row r="91" spans="1:6" ht="19.5" customHeight="1" x14ac:dyDescent="0.25">
      <c r="A91" s="173"/>
      <c r="B91" s="806" t="s">
        <v>695</v>
      </c>
      <c r="C91" s="807"/>
      <c r="D91" s="807"/>
      <c r="E91" s="590"/>
      <c r="F91" s="1013"/>
    </row>
    <row r="92" spans="1:6" ht="19.5" customHeight="1" x14ac:dyDescent="0.25">
      <c r="A92" s="173"/>
      <c r="B92" s="334" t="s">
        <v>696</v>
      </c>
      <c r="C92" s="807">
        <v>6000000</v>
      </c>
      <c r="D92" s="807">
        <v>6000000</v>
      </c>
      <c r="E92" s="590"/>
      <c r="F92" s="1013">
        <f t="shared" ref="F92:F93" si="10">SUM(D92:E92)</f>
        <v>6000000</v>
      </c>
    </row>
    <row r="93" spans="1:6" ht="19.5" customHeight="1" x14ac:dyDescent="0.25">
      <c r="A93" s="173"/>
      <c r="B93" s="334" t="s">
        <v>697</v>
      </c>
      <c r="C93" s="807">
        <v>3000000</v>
      </c>
      <c r="D93" s="807">
        <v>1455204</v>
      </c>
      <c r="E93" s="338"/>
      <c r="F93" s="1013">
        <f t="shared" si="10"/>
        <v>1455204</v>
      </c>
    </row>
    <row r="94" spans="1:6" ht="19.5" customHeight="1" x14ac:dyDescent="0.25">
      <c r="A94" s="173"/>
      <c r="B94" s="806" t="s">
        <v>698</v>
      </c>
      <c r="C94" s="808"/>
      <c r="D94" s="808"/>
      <c r="E94" s="338"/>
      <c r="F94" s="1013"/>
    </row>
    <row r="95" spans="1:6" ht="19.5" customHeight="1" x14ac:dyDescent="0.25">
      <c r="A95" s="173"/>
      <c r="B95" s="334" t="s">
        <v>699</v>
      </c>
      <c r="C95" s="807">
        <v>8000000</v>
      </c>
      <c r="D95" s="807">
        <v>8000000</v>
      </c>
      <c r="E95" s="338"/>
      <c r="F95" s="1013">
        <f t="shared" ref="F95:F96" si="11">SUM(D95:E95)</f>
        <v>8000000</v>
      </c>
    </row>
    <row r="96" spans="1:6" ht="19.5" customHeight="1" x14ac:dyDescent="0.25">
      <c r="A96" s="173"/>
      <c r="B96" s="334" t="s">
        <v>700</v>
      </c>
      <c r="C96" s="807">
        <v>4000000</v>
      </c>
      <c r="D96" s="807">
        <v>4000000</v>
      </c>
      <c r="E96" s="338"/>
      <c r="F96" s="1013">
        <f t="shared" si="11"/>
        <v>4000000</v>
      </c>
    </row>
    <row r="97" spans="1:6" ht="19.5" customHeight="1" x14ac:dyDescent="0.25">
      <c r="A97" s="173"/>
      <c r="B97" s="806" t="s">
        <v>701</v>
      </c>
      <c r="C97" s="808"/>
      <c r="D97" s="808"/>
      <c r="E97" s="338"/>
      <c r="F97" s="1013"/>
    </row>
    <row r="98" spans="1:6" ht="19.5" customHeight="1" x14ac:dyDescent="0.25">
      <c r="A98" s="173"/>
      <c r="B98" s="334" t="s">
        <v>702</v>
      </c>
      <c r="C98" s="807">
        <v>7500000</v>
      </c>
      <c r="D98" s="807">
        <v>7500000</v>
      </c>
      <c r="E98" s="338"/>
      <c r="F98" s="1013">
        <f t="shared" ref="F98:F99" si="12">SUM(D98:E98)</f>
        <v>7500000</v>
      </c>
    </row>
    <row r="99" spans="1:6" ht="19.5" customHeight="1" x14ac:dyDescent="0.25">
      <c r="A99" s="173"/>
      <c r="B99" s="334" t="s">
        <v>703</v>
      </c>
      <c r="C99" s="807">
        <v>400000</v>
      </c>
      <c r="D99" s="807">
        <v>400000</v>
      </c>
      <c r="E99" s="338"/>
      <c r="F99" s="1013">
        <f t="shared" si="12"/>
        <v>400000</v>
      </c>
    </row>
    <row r="100" spans="1:6" ht="19.5" customHeight="1" x14ac:dyDescent="0.25">
      <c r="A100" s="173"/>
      <c r="B100" s="806" t="s">
        <v>704</v>
      </c>
      <c r="C100" s="808"/>
      <c r="D100" s="808"/>
      <c r="E100" s="335"/>
      <c r="F100" s="1013"/>
    </row>
    <row r="101" spans="1:6" ht="19.5" customHeight="1" x14ac:dyDescent="0.25">
      <c r="A101" s="173"/>
      <c r="B101" s="334" t="s">
        <v>705</v>
      </c>
      <c r="C101" s="807">
        <v>2500000</v>
      </c>
      <c r="D101" s="807">
        <v>2500000</v>
      </c>
      <c r="E101" s="335"/>
      <c r="F101" s="1013">
        <f t="shared" ref="F101:F102" si="13">SUM(D101:E101)</f>
        <v>2500000</v>
      </c>
    </row>
    <row r="102" spans="1:6" ht="19.5" customHeight="1" x14ac:dyDescent="0.25">
      <c r="A102" s="173"/>
      <c r="B102" s="334" t="s">
        <v>706</v>
      </c>
      <c r="C102" s="807">
        <v>1500000</v>
      </c>
      <c r="D102" s="807">
        <v>1500000</v>
      </c>
      <c r="E102" s="335"/>
      <c r="F102" s="1013">
        <f t="shared" si="13"/>
        <v>1500000</v>
      </c>
    </row>
    <row r="103" spans="1:6" ht="19.5" customHeight="1" x14ac:dyDescent="0.25">
      <c r="A103" s="173"/>
      <c r="B103" s="806" t="s">
        <v>707</v>
      </c>
      <c r="C103" s="808"/>
      <c r="D103" s="808"/>
      <c r="E103" s="335"/>
      <c r="F103" s="1013"/>
    </row>
    <row r="104" spans="1:6" ht="19.5" customHeight="1" x14ac:dyDescent="0.25">
      <c r="A104" s="173"/>
      <c r="B104" s="334" t="s">
        <v>708</v>
      </c>
      <c r="C104" s="808">
        <v>2500000</v>
      </c>
      <c r="D104" s="808">
        <v>2500000</v>
      </c>
      <c r="E104" s="335"/>
      <c r="F104" s="1013">
        <f t="shared" ref="F104:F105" si="14">SUM(D104:E104)</f>
        <v>2500000</v>
      </c>
    </row>
    <row r="105" spans="1:6" ht="19.5" customHeight="1" x14ac:dyDescent="0.25">
      <c r="A105" s="173"/>
      <c r="B105" s="334" t="s">
        <v>709</v>
      </c>
      <c r="C105" s="809">
        <v>20000000</v>
      </c>
      <c r="D105" s="809">
        <v>20000000</v>
      </c>
      <c r="E105" s="236"/>
      <c r="F105" s="1013">
        <f t="shared" si="14"/>
        <v>20000000</v>
      </c>
    </row>
    <row r="106" spans="1:6" ht="19.5" customHeight="1" x14ac:dyDescent="0.25">
      <c r="A106" s="173"/>
      <c r="B106" s="806" t="s">
        <v>829</v>
      </c>
      <c r="C106" s="338"/>
      <c r="D106" s="338"/>
      <c r="E106" s="236"/>
      <c r="F106" s="1013"/>
    </row>
    <row r="107" spans="1:6" ht="19.5" customHeight="1" x14ac:dyDescent="0.25">
      <c r="A107" s="173"/>
      <c r="B107" s="334" t="s">
        <v>830</v>
      </c>
      <c r="C107" s="338"/>
      <c r="D107" s="338"/>
      <c r="E107" s="236">
        <v>12700000</v>
      </c>
      <c r="F107" s="1013">
        <f>SUM(C107:E107)</f>
        <v>12700000</v>
      </c>
    </row>
    <row r="108" spans="1:6" ht="19.5" customHeight="1" x14ac:dyDescent="0.25">
      <c r="A108" s="173"/>
      <c r="B108" s="334"/>
      <c r="C108" s="338"/>
      <c r="D108" s="338"/>
      <c r="E108" s="334"/>
      <c r="F108" s="1016"/>
    </row>
    <row r="109" spans="1:6" ht="19.5" customHeight="1" x14ac:dyDescent="0.25">
      <c r="A109" s="1005" t="s">
        <v>513</v>
      </c>
      <c r="B109" s="175" t="s">
        <v>514</v>
      </c>
      <c r="C109" s="236"/>
      <c r="D109" s="236"/>
      <c r="E109" s="175"/>
      <c r="F109" s="1013"/>
    </row>
    <row r="110" spans="1:6" ht="19.5" customHeight="1" x14ac:dyDescent="0.25">
      <c r="A110" s="173"/>
      <c r="B110" s="331" t="s">
        <v>515</v>
      </c>
      <c r="C110" s="236"/>
      <c r="D110" s="236"/>
      <c r="E110" s="331"/>
      <c r="F110" s="1013"/>
    </row>
    <row r="111" spans="1:6" x14ac:dyDescent="0.25">
      <c r="A111" s="173"/>
      <c r="B111" s="164" t="s">
        <v>710</v>
      </c>
      <c r="C111" s="404">
        <v>1600000</v>
      </c>
      <c r="D111" s="404">
        <v>1600000</v>
      </c>
      <c r="E111" s="334"/>
      <c r="F111" s="1013">
        <f t="shared" ref="F111:F117" si="15">SUM(D111:E111)</f>
        <v>1600000</v>
      </c>
    </row>
    <row r="112" spans="1:6" ht="19.5" customHeight="1" x14ac:dyDescent="0.25">
      <c r="A112" s="173"/>
      <c r="B112" s="164" t="s">
        <v>711</v>
      </c>
      <c r="C112" s="404">
        <v>4700000</v>
      </c>
      <c r="D112" s="404">
        <v>3870521</v>
      </c>
      <c r="E112" s="404"/>
      <c r="F112" s="1013">
        <f t="shared" si="15"/>
        <v>3870521</v>
      </c>
    </row>
    <row r="113" spans="1:6" ht="19.5" customHeight="1" x14ac:dyDescent="0.25">
      <c r="A113" s="173"/>
      <c r="B113" s="164" t="s">
        <v>712</v>
      </c>
      <c r="C113" s="404">
        <v>4700000</v>
      </c>
      <c r="D113" s="404">
        <v>4700000</v>
      </c>
      <c r="E113" s="236"/>
      <c r="F113" s="1013">
        <f t="shared" si="15"/>
        <v>4700000</v>
      </c>
    </row>
    <row r="114" spans="1:6" ht="19.5" customHeight="1" x14ac:dyDescent="0.25">
      <c r="A114" s="173"/>
      <c r="B114" s="164" t="s">
        <v>713</v>
      </c>
      <c r="C114" s="404">
        <v>144000</v>
      </c>
      <c r="D114" s="404">
        <v>144000</v>
      </c>
      <c r="E114" s="236"/>
      <c r="F114" s="1013">
        <f t="shared" si="15"/>
        <v>144000</v>
      </c>
    </row>
    <row r="115" spans="1:6" ht="19.5" customHeight="1" x14ac:dyDescent="0.25">
      <c r="A115" s="173"/>
      <c r="B115" s="164" t="s">
        <v>769</v>
      </c>
      <c r="C115" s="404"/>
      <c r="D115" s="404">
        <v>1013000</v>
      </c>
      <c r="E115" s="236"/>
      <c r="F115" s="1013">
        <f t="shared" si="15"/>
        <v>1013000</v>
      </c>
    </row>
    <row r="116" spans="1:6" ht="19.5" customHeight="1" x14ac:dyDescent="0.25">
      <c r="A116" s="173"/>
      <c r="B116" s="337" t="s">
        <v>815</v>
      </c>
      <c r="C116" s="404"/>
      <c r="D116" s="404">
        <v>556000</v>
      </c>
      <c r="E116" s="236"/>
      <c r="F116" s="1013">
        <f>SUM(D116:E116)</f>
        <v>556000</v>
      </c>
    </row>
    <row r="117" spans="1:6" ht="19.5" customHeight="1" x14ac:dyDescent="0.25">
      <c r="A117" s="173"/>
      <c r="B117" s="164" t="s">
        <v>714</v>
      </c>
      <c r="C117" s="404">
        <v>170000000</v>
      </c>
      <c r="D117" s="404">
        <v>170000000</v>
      </c>
      <c r="E117" s="334"/>
      <c r="F117" s="1013">
        <f t="shared" si="15"/>
        <v>170000000</v>
      </c>
    </row>
    <row r="118" spans="1:6" ht="19.5" customHeight="1" x14ac:dyDescent="0.25">
      <c r="A118" s="173"/>
      <c r="B118" s="337"/>
      <c r="C118" s="236"/>
      <c r="D118" s="236"/>
      <c r="E118" s="337"/>
      <c r="F118" s="1013"/>
    </row>
    <row r="119" spans="1:6" ht="19.5" customHeight="1" x14ac:dyDescent="0.25">
      <c r="A119" s="1012" t="s">
        <v>516</v>
      </c>
      <c r="B119" s="330" t="s">
        <v>517</v>
      </c>
      <c r="C119" s="236"/>
      <c r="D119" s="236"/>
      <c r="E119" s="330"/>
      <c r="F119" s="1013"/>
    </row>
    <row r="120" spans="1:6" ht="19.5" customHeight="1" x14ac:dyDescent="0.25">
      <c r="A120" s="1012"/>
      <c r="B120" s="334" t="s">
        <v>518</v>
      </c>
      <c r="C120" s="236">
        <v>165000000</v>
      </c>
      <c r="D120" s="236">
        <v>165000000</v>
      </c>
      <c r="E120" s="236"/>
      <c r="F120" s="1013">
        <f t="shared" ref="F120:F134" si="16">SUM(D120:E120)</f>
        <v>165000000</v>
      </c>
    </row>
    <row r="121" spans="1:6" ht="19.5" customHeight="1" x14ac:dyDescent="0.25">
      <c r="A121" s="1012"/>
      <c r="B121" s="334" t="s">
        <v>715</v>
      </c>
      <c r="C121" s="236">
        <v>6350000</v>
      </c>
      <c r="D121" s="236">
        <v>6350000</v>
      </c>
      <c r="E121" s="334"/>
      <c r="F121" s="1013">
        <f t="shared" si="16"/>
        <v>6350000</v>
      </c>
    </row>
    <row r="122" spans="1:6" ht="19.5" customHeight="1" x14ac:dyDescent="0.25">
      <c r="A122" s="1012"/>
      <c r="B122" s="334" t="s">
        <v>716</v>
      </c>
      <c r="C122" s="236">
        <v>1150000</v>
      </c>
      <c r="D122" s="236">
        <v>1938654</v>
      </c>
      <c r="E122" s="236"/>
      <c r="F122" s="1013">
        <f t="shared" si="16"/>
        <v>1938654</v>
      </c>
    </row>
    <row r="123" spans="1:6" ht="19.5" customHeight="1" x14ac:dyDescent="0.25">
      <c r="A123" s="1012"/>
      <c r="B123" s="164" t="s">
        <v>768</v>
      </c>
      <c r="C123" s="236"/>
      <c r="D123" s="236">
        <v>1531684</v>
      </c>
      <c r="E123" s="236"/>
      <c r="F123" s="1013">
        <f t="shared" si="16"/>
        <v>1531684</v>
      </c>
    </row>
    <row r="124" spans="1:6" ht="19.5" customHeight="1" x14ac:dyDescent="0.25">
      <c r="A124" s="1012"/>
      <c r="B124" s="164" t="s">
        <v>519</v>
      </c>
      <c r="C124" s="236">
        <v>10000000</v>
      </c>
      <c r="D124" s="236">
        <v>10000000</v>
      </c>
      <c r="E124" s="236"/>
      <c r="F124" s="1013">
        <f t="shared" si="16"/>
        <v>10000000</v>
      </c>
    </row>
    <row r="125" spans="1:6" ht="19.5" customHeight="1" x14ac:dyDescent="0.25">
      <c r="A125" s="1012"/>
      <c r="B125" s="164" t="s">
        <v>520</v>
      </c>
      <c r="C125" s="236">
        <v>24430000</v>
      </c>
      <c r="D125" s="236">
        <v>20499782</v>
      </c>
      <c r="E125" s="236"/>
      <c r="F125" s="1013">
        <f t="shared" si="16"/>
        <v>20499782</v>
      </c>
    </row>
    <row r="126" spans="1:6" ht="19.5" customHeight="1" x14ac:dyDescent="0.25">
      <c r="A126" s="1012"/>
      <c r="B126" s="334" t="s">
        <v>717</v>
      </c>
      <c r="C126" s="236">
        <f>44200000+80000000</f>
        <v>124200000</v>
      </c>
      <c r="D126" s="236">
        <v>124200000</v>
      </c>
      <c r="E126" s="164"/>
      <c r="F126" s="1013">
        <f t="shared" si="16"/>
        <v>124200000</v>
      </c>
    </row>
    <row r="127" spans="1:6" ht="19.5" customHeight="1" x14ac:dyDescent="0.25">
      <c r="A127" s="1012"/>
      <c r="B127" s="334" t="s">
        <v>813</v>
      </c>
      <c r="C127" s="236"/>
      <c r="D127" s="236">
        <v>110000000</v>
      </c>
      <c r="E127" s="236"/>
      <c r="F127" s="1013">
        <f>SUM(D127:E127)</f>
        <v>110000000</v>
      </c>
    </row>
    <row r="128" spans="1:6" ht="19.5" customHeight="1" x14ac:dyDescent="0.25">
      <c r="A128" s="1012"/>
      <c r="B128" s="334" t="s">
        <v>718</v>
      </c>
      <c r="C128" s="236">
        <v>45720000</v>
      </c>
      <c r="D128" s="236">
        <v>45720000</v>
      </c>
      <c r="E128" s="334"/>
      <c r="F128" s="1013">
        <f t="shared" si="16"/>
        <v>45720000</v>
      </c>
    </row>
    <row r="129" spans="1:6" ht="19.5" customHeight="1" x14ac:dyDescent="0.25">
      <c r="A129" s="1012"/>
      <c r="B129" s="332" t="s">
        <v>719</v>
      </c>
      <c r="C129" s="236">
        <v>1850000</v>
      </c>
      <c r="D129" s="236">
        <v>1850000</v>
      </c>
      <c r="E129" s="236"/>
      <c r="F129" s="1013">
        <f t="shared" si="16"/>
        <v>1850000</v>
      </c>
    </row>
    <row r="130" spans="1:6" ht="19.5" customHeight="1" x14ac:dyDescent="0.25">
      <c r="A130" s="1012"/>
      <c r="B130" s="332" t="s">
        <v>720</v>
      </c>
      <c r="C130" s="236">
        <v>13180700</v>
      </c>
      <c r="D130" s="236">
        <v>13180700</v>
      </c>
      <c r="E130" s="236"/>
      <c r="F130" s="1013">
        <f t="shared" si="16"/>
        <v>13180700</v>
      </c>
    </row>
    <row r="131" spans="1:6" ht="19.5" customHeight="1" x14ac:dyDescent="0.25">
      <c r="A131" s="1012"/>
      <c r="B131" s="332" t="s">
        <v>793</v>
      </c>
      <c r="C131" s="236"/>
      <c r="D131" s="236">
        <v>558013</v>
      </c>
      <c r="E131" s="236"/>
      <c r="F131" s="1013">
        <f t="shared" si="16"/>
        <v>558013</v>
      </c>
    </row>
    <row r="132" spans="1:6" ht="19.5" customHeight="1" x14ac:dyDescent="0.25">
      <c r="A132" s="1012"/>
      <c r="B132" s="332" t="s">
        <v>792</v>
      </c>
      <c r="C132" s="236"/>
      <c r="D132" s="236">
        <v>18878694</v>
      </c>
      <c r="E132" s="236"/>
      <c r="F132" s="1013">
        <f t="shared" si="16"/>
        <v>18878694</v>
      </c>
    </row>
    <row r="133" spans="1:6" ht="21.75" customHeight="1" x14ac:dyDescent="0.25">
      <c r="A133" s="1012"/>
      <c r="B133" s="332" t="s">
        <v>789</v>
      </c>
      <c r="C133" s="236"/>
      <c r="D133" s="236">
        <v>171450</v>
      </c>
      <c r="E133" s="236"/>
      <c r="F133" s="1013">
        <f t="shared" si="16"/>
        <v>171450</v>
      </c>
    </row>
    <row r="134" spans="1:6" ht="18.75" customHeight="1" x14ac:dyDescent="0.25">
      <c r="A134" s="1012"/>
      <c r="B134" s="332" t="s">
        <v>794</v>
      </c>
      <c r="C134" s="236"/>
      <c r="D134" s="236">
        <v>5872391</v>
      </c>
      <c r="E134" s="236"/>
      <c r="F134" s="1013">
        <f t="shared" si="16"/>
        <v>5872391</v>
      </c>
    </row>
    <row r="135" spans="1:6" ht="18.75" customHeight="1" x14ac:dyDescent="0.25">
      <c r="A135" s="1012"/>
      <c r="B135" s="332" t="s">
        <v>812</v>
      </c>
      <c r="C135" s="236"/>
      <c r="D135" s="236">
        <v>44704000</v>
      </c>
      <c r="E135" s="236"/>
      <c r="F135" s="1013">
        <f>SUM(D135:E135)</f>
        <v>44704000</v>
      </c>
    </row>
    <row r="136" spans="1:6" ht="18.75" customHeight="1" x14ac:dyDescent="0.25">
      <c r="A136" s="1012"/>
      <c r="B136" s="332" t="s">
        <v>833</v>
      </c>
      <c r="C136" s="236"/>
      <c r="D136" s="236"/>
      <c r="E136" s="236">
        <v>798016</v>
      </c>
      <c r="F136" s="1013">
        <f>SUM(D136:E136)</f>
        <v>798016</v>
      </c>
    </row>
    <row r="137" spans="1:6" ht="19.5" customHeight="1" x14ac:dyDescent="0.25">
      <c r="A137" s="1012"/>
      <c r="B137" s="332"/>
      <c r="C137" s="236"/>
      <c r="D137" s="236"/>
      <c r="E137" s="332"/>
      <c r="F137" s="1013"/>
    </row>
    <row r="138" spans="1:6" ht="19.5" customHeight="1" x14ac:dyDescent="0.25">
      <c r="A138" s="1012" t="s">
        <v>521</v>
      </c>
      <c r="B138" s="330" t="s">
        <v>309</v>
      </c>
      <c r="C138" s="236"/>
      <c r="D138" s="236"/>
      <c r="E138" s="330"/>
      <c r="F138" s="1013"/>
    </row>
    <row r="139" spans="1:6" ht="19.5" customHeight="1" x14ac:dyDescent="0.25">
      <c r="A139" s="1012"/>
      <c r="B139" s="332" t="s">
        <v>522</v>
      </c>
      <c r="C139" s="236">
        <v>12500000</v>
      </c>
      <c r="D139" s="236">
        <v>14000000</v>
      </c>
      <c r="E139" s="236"/>
      <c r="F139" s="1013">
        <f>SUM(D139:E139)</f>
        <v>14000000</v>
      </c>
    </row>
    <row r="140" spans="1:6" ht="19.5" customHeight="1" x14ac:dyDescent="0.25">
      <c r="A140" s="1012"/>
      <c r="B140" s="164"/>
      <c r="C140" s="236"/>
      <c r="D140" s="236"/>
      <c r="E140" s="164"/>
      <c r="F140" s="1013"/>
    </row>
    <row r="141" spans="1:6" ht="19.5" customHeight="1" x14ac:dyDescent="0.25">
      <c r="A141" s="1012" t="s">
        <v>523</v>
      </c>
      <c r="B141" s="175" t="s">
        <v>524</v>
      </c>
      <c r="C141" s="236"/>
      <c r="D141" s="236"/>
      <c r="E141" s="175"/>
      <c r="F141" s="1013"/>
    </row>
    <row r="142" spans="1:6" ht="19.5" customHeight="1" x14ac:dyDescent="0.25">
      <c r="A142" s="1012"/>
      <c r="B142" s="164" t="s">
        <v>525</v>
      </c>
      <c r="C142" s="236"/>
      <c r="D142" s="236"/>
      <c r="E142" s="175"/>
      <c r="F142" s="1013"/>
    </row>
    <row r="143" spans="1:6" ht="19.5" customHeight="1" x14ac:dyDescent="0.25">
      <c r="A143" s="1012"/>
      <c r="B143" s="437" t="s">
        <v>721</v>
      </c>
      <c r="C143" s="236">
        <v>41406000</v>
      </c>
      <c r="D143" s="236">
        <v>41406000</v>
      </c>
      <c r="E143" s="236">
        <v>-4706132</v>
      </c>
      <c r="F143" s="1013">
        <f t="shared" ref="F143:F146" si="17">SUM(D143:E143)</f>
        <v>36699868</v>
      </c>
    </row>
    <row r="144" spans="1:6" ht="19.5" customHeight="1" x14ac:dyDescent="0.25">
      <c r="A144" s="1012"/>
      <c r="B144" s="438" t="s">
        <v>722</v>
      </c>
      <c r="C144" s="236">
        <v>33012000</v>
      </c>
      <c r="D144" s="236">
        <v>33411667</v>
      </c>
      <c r="E144" s="236">
        <v>-305000</v>
      </c>
      <c r="F144" s="1013">
        <f t="shared" si="17"/>
        <v>33106667</v>
      </c>
    </row>
    <row r="145" spans="1:10" ht="19.5" customHeight="1" x14ac:dyDescent="0.25">
      <c r="A145" s="1012"/>
      <c r="B145" s="437" t="s">
        <v>723</v>
      </c>
      <c r="C145" s="236">
        <v>300000</v>
      </c>
      <c r="D145" s="236">
        <v>300000</v>
      </c>
      <c r="E145" s="175"/>
      <c r="F145" s="1013">
        <f t="shared" si="17"/>
        <v>300000</v>
      </c>
    </row>
    <row r="146" spans="1:10" ht="19.5" customHeight="1" x14ac:dyDescent="0.25">
      <c r="A146" s="1012"/>
      <c r="B146" s="437" t="s">
        <v>724</v>
      </c>
      <c r="C146" s="236">
        <v>680000</v>
      </c>
      <c r="D146" s="236">
        <v>680000</v>
      </c>
      <c r="E146" s="236">
        <v>695000</v>
      </c>
      <c r="F146" s="1013">
        <f t="shared" si="17"/>
        <v>1375000</v>
      </c>
    </row>
    <row r="147" spans="1:10" ht="19.5" customHeight="1" x14ac:dyDescent="0.25">
      <c r="A147" s="1012"/>
      <c r="B147" s="164"/>
      <c r="C147" s="236"/>
      <c r="D147" s="236"/>
      <c r="E147" s="236"/>
      <c r="F147" s="1013"/>
    </row>
    <row r="148" spans="1:10" ht="19.5" customHeight="1" x14ac:dyDescent="0.25">
      <c r="A148" s="1012"/>
      <c r="B148" s="164"/>
      <c r="C148" s="236"/>
      <c r="D148" s="236"/>
      <c r="E148" s="164"/>
      <c r="F148" s="1013"/>
    </row>
    <row r="149" spans="1:10" ht="19.5" customHeight="1" x14ac:dyDescent="0.25">
      <c r="A149" s="1005" t="s">
        <v>526</v>
      </c>
      <c r="B149" s="329" t="s">
        <v>374</v>
      </c>
      <c r="C149" s="236"/>
      <c r="D149" s="236"/>
      <c r="E149" s="329"/>
      <c r="F149" s="1013"/>
    </row>
    <row r="150" spans="1:10" ht="19.5" customHeight="1" x14ac:dyDescent="0.25">
      <c r="A150" s="1005"/>
      <c r="B150" s="175" t="s">
        <v>524</v>
      </c>
      <c r="C150" s="236"/>
      <c r="D150" s="236"/>
      <c r="E150" s="236"/>
      <c r="F150" s="1013"/>
    </row>
    <row r="151" spans="1:10" ht="19.5" customHeight="1" x14ac:dyDescent="0.25">
      <c r="A151" s="1005"/>
      <c r="B151" s="164" t="s">
        <v>525</v>
      </c>
      <c r="C151" s="810"/>
      <c r="D151" s="810"/>
      <c r="E151" s="236"/>
      <c r="F151" s="1013"/>
    </row>
    <row r="152" spans="1:10" ht="19.5" customHeight="1" x14ac:dyDescent="0.25">
      <c r="A152" s="1005"/>
      <c r="B152" s="439" t="s">
        <v>725</v>
      </c>
      <c r="C152" s="236">
        <v>15240000</v>
      </c>
      <c r="D152" s="236">
        <v>15240000</v>
      </c>
      <c r="E152" s="236">
        <v>-10983028</v>
      </c>
      <c r="F152" s="1013">
        <f>SUM(D152:E152)</f>
        <v>4256972</v>
      </c>
    </row>
    <row r="153" spans="1:10" ht="19.5" customHeight="1" x14ac:dyDescent="0.25">
      <c r="A153" s="1005"/>
      <c r="B153" s="164"/>
      <c r="C153" s="236"/>
      <c r="D153" s="236"/>
      <c r="E153" s="236"/>
      <c r="F153" s="1013"/>
    </row>
    <row r="154" spans="1:10" ht="19.5" customHeight="1" x14ac:dyDescent="0.25">
      <c r="A154" s="1005"/>
      <c r="B154" s="175" t="s">
        <v>726</v>
      </c>
      <c r="C154" s="236"/>
      <c r="D154" s="236"/>
      <c r="E154" s="236"/>
      <c r="F154" s="1013"/>
    </row>
    <row r="155" spans="1:10" ht="19.5" customHeight="1" x14ac:dyDescent="0.25">
      <c r="A155" s="1005"/>
      <c r="B155" s="337" t="s">
        <v>727</v>
      </c>
      <c r="C155" s="236">
        <v>50000000</v>
      </c>
      <c r="D155" s="236">
        <v>50000000</v>
      </c>
      <c r="E155" s="236">
        <f>-3974548-191559</f>
        <v>-4166107</v>
      </c>
      <c r="F155" s="1013">
        <f t="shared" ref="F155:F157" si="18">SUM(D155:E155)</f>
        <v>45833893</v>
      </c>
      <c r="H155" s="717"/>
    </row>
    <row r="156" spans="1:10" ht="19.5" customHeight="1" x14ac:dyDescent="0.25">
      <c r="A156" s="1005"/>
      <c r="B156" s="337" t="s">
        <v>728</v>
      </c>
      <c r="C156" s="236">
        <v>19100000</v>
      </c>
      <c r="D156" s="236">
        <v>25809600</v>
      </c>
      <c r="E156" s="236">
        <f>6350000+1013507+165100</f>
        <v>7528607</v>
      </c>
      <c r="F156" s="1013">
        <f t="shared" si="18"/>
        <v>33338207</v>
      </c>
    </row>
    <row r="157" spans="1:10" ht="19.5" customHeight="1" x14ac:dyDescent="0.25">
      <c r="A157" s="1005"/>
      <c r="B157" s="811" t="s">
        <v>795</v>
      </c>
      <c r="C157" s="589"/>
      <c r="D157" s="589">
        <v>377100</v>
      </c>
      <c r="E157" s="589"/>
      <c r="F157" s="1013">
        <f t="shared" si="18"/>
        <v>377100</v>
      </c>
    </row>
    <row r="158" spans="1:10" ht="19.5" customHeight="1" thickBot="1" x14ac:dyDescent="0.3">
      <c r="A158" s="1017"/>
      <c r="B158" s="339"/>
      <c r="C158" s="340"/>
      <c r="D158" s="340"/>
      <c r="E158" s="339"/>
      <c r="F158" s="1018"/>
    </row>
    <row r="159" spans="1:10" ht="19.5" customHeight="1" thickTop="1" thickBot="1" x14ac:dyDescent="0.3">
      <c r="A159" s="341"/>
      <c r="B159" s="342" t="s">
        <v>527</v>
      </c>
      <c r="C159" s="343">
        <f>SUM(C8:C158)</f>
        <v>3275594500</v>
      </c>
      <c r="D159" s="343">
        <f>SUM(D8:D158)</f>
        <v>3470948158</v>
      </c>
      <c r="E159" s="343">
        <f>SUM(E8:E158)</f>
        <v>36035100</v>
      </c>
      <c r="F159" s="344">
        <f>SUM(F8:F158)</f>
        <v>3506983258</v>
      </c>
      <c r="H159" s="812"/>
      <c r="I159" s="812"/>
      <c r="J159" s="812"/>
    </row>
    <row r="160" spans="1:10" ht="15.75" thickTop="1" x14ac:dyDescent="0.25">
      <c r="A160" s="1019"/>
      <c r="B160" s="345"/>
      <c r="C160" s="718"/>
      <c r="D160" s="718"/>
      <c r="E160" s="346"/>
      <c r="F160" s="1020"/>
      <c r="G160" s="812"/>
    </row>
    <row r="161" spans="1:8" x14ac:dyDescent="0.25">
      <c r="A161" s="1005" t="s">
        <v>33</v>
      </c>
      <c r="B161" s="347" t="s">
        <v>528</v>
      </c>
      <c r="C161" s="236"/>
      <c r="D161" s="236"/>
      <c r="E161" s="347"/>
      <c r="F161" s="1013"/>
    </row>
    <row r="162" spans="1:8" x14ac:dyDescent="0.25">
      <c r="A162" s="1005"/>
      <c r="B162" s="347"/>
      <c r="C162" s="236"/>
      <c r="D162" s="236"/>
      <c r="E162" s="347"/>
      <c r="F162" s="1013"/>
    </row>
    <row r="163" spans="1:8" ht="19.5" customHeight="1" x14ac:dyDescent="0.25">
      <c r="A163" s="1005" t="s">
        <v>494</v>
      </c>
      <c r="B163" s="329" t="s">
        <v>495</v>
      </c>
      <c r="C163" s="236"/>
      <c r="D163" s="236"/>
      <c r="E163" s="329"/>
      <c r="F163" s="1013"/>
    </row>
    <row r="164" spans="1:8" ht="19.5" customHeight="1" x14ac:dyDescent="0.25">
      <c r="A164" s="1005"/>
      <c r="B164" s="329"/>
      <c r="C164" s="236"/>
      <c r="D164" s="236"/>
      <c r="E164" s="329"/>
      <c r="F164" s="1013"/>
    </row>
    <row r="165" spans="1:8" ht="19.5" customHeight="1" x14ac:dyDescent="0.25">
      <c r="A165" s="1012" t="s">
        <v>496</v>
      </c>
      <c r="B165" s="330" t="s">
        <v>818</v>
      </c>
      <c r="C165" s="236"/>
      <c r="D165" s="236"/>
      <c r="E165" s="330"/>
      <c r="F165" s="1013"/>
    </row>
    <row r="166" spans="1:8" ht="19.5" customHeight="1" x14ac:dyDescent="0.25">
      <c r="A166" s="1012"/>
      <c r="B166" s="335" t="s">
        <v>729</v>
      </c>
      <c r="C166" s="236">
        <v>4381500</v>
      </c>
      <c r="D166" s="236">
        <v>1930400</v>
      </c>
      <c r="E166" s="236"/>
      <c r="F166" s="1013">
        <f>SUM(D166:E166)</f>
        <v>1930400</v>
      </c>
    </row>
    <row r="167" spans="1:8" ht="19.5" customHeight="1" x14ac:dyDescent="0.25">
      <c r="A167" s="1012"/>
      <c r="B167" s="813" t="s">
        <v>730</v>
      </c>
      <c r="C167" s="236">
        <v>6350000</v>
      </c>
      <c r="D167" s="236">
        <v>6350000</v>
      </c>
      <c r="E167" s="236"/>
      <c r="F167" s="1013">
        <f t="shared" ref="F167:F173" si="19">SUM(D167:E167)</f>
        <v>6350000</v>
      </c>
    </row>
    <row r="168" spans="1:8" ht="19.5" customHeight="1" x14ac:dyDescent="0.25">
      <c r="A168" s="1012"/>
      <c r="B168" s="813" t="s">
        <v>772</v>
      </c>
      <c r="C168" s="236"/>
      <c r="D168" s="236">
        <v>10930713</v>
      </c>
      <c r="E168" s="236"/>
      <c r="F168" s="1013">
        <f t="shared" si="19"/>
        <v>10930713</v>
      </c>
    </row>
    <row r="169" spans="1:8" ht="19.5" customHeight="1" x14ac:dyDescent="0.25">
      <c r="A169" s="1012"/>
      <c r="B169" s="814" t="s">
        <v>731</v>
      </c>
      <c r="C169" s="236">
        <v>22860000</v>
      </c>
      <c r="D169" s="236">
        <v>22860000</v>
      </c>
      <c r="E169" s="335"/>
      <c r="F169" s="1013">
        <f t="shared" si="19"/>
        <v>22860000</v>
      </c>
    </row>
    <row r="170" spans="1:8" ht="19.5" customHeight="1" x14ac:dyDescent="0.25">
      <c r="A170" s="1012"/>
      <c r="B170" s="814" t="s">
        <v>732</v>
      </c>
      <c r="C170" s="236">
        <f>260000000+50000000</f>
        <v>310000000</v>
      </c>
      <c r="D170" s="236">
        <v>240689156</v>
      </c>
      <c r="E170" s="236"/>
      <c r="F170" s="1013">
        <f t="shared" si="19"/>
        <v>240689156</v>
      </c>
      <c r="H170" s="812"/>
    </row>
    <row r="171" spans="1:8" ht="19.5" customHeight="1" x14ac:dyDescent="0.25">
      <c r="A171" s="1012"/>
      <c r="B171" s="814" t="s">
        <v>654</v>
      </c>
      <c r="C171" s="236"/>
      <c r="D171" s="236">
        <v>2028003</v>
      </c>
      <c r="E171" s="236"/>
      <c r="F171" s="1013">
        <f t="shared" si="19"/>
        <v>2028003</v>
      </c>
      <c r="H171" s="812"/>
    </row>
    <row r="172" spans="1:8" ht="19.5" customHeight="1" x14ac:dyDescent="0.25">
      <c r="A172" s="1012"/>
      <c r="B172" s="814" t="s">
        <v>770</v>
      </c>
      <c r="C172" s="236"/>
      <c r="D172" s="236">
        <v>4019605</v>
      </c>
      <c r="E172" s="236"/>
      <c r="F172" s="1013">
        <f t="shared" si="19"/>
        <v>4019605</v>
      </c>
    </row>
    <row r="173" spans="1:8" ht="19.5" customHeight="1" x14ac:dyDescent="0.25">
      <c r="A173" s="1012"/>
      <c r="B173" s="164" t="s">
        <v>771</v>
      </c>
      <c r="C173" s="236"/>
      <c r="D173" s="236">
        <v>2817025</v>
      </c>
      <c r="E173" s="236"/>
      <c r="F173" s="1013">
        <f t="shared" si="19"/>
        <v>2817025</v>
      </c>
    </row>
    <row r="174" spans="1:8" ht="19.5" customHeight="1" x14ac:dyDescent="0.25">
      <c r="A174" s="1012"/>
      <c r="B174" s="164" t="s">
        <v>816</v>
      </c>
      <c r="C174" s="236"/>
      <c r="D174" s="236">
        <v>4927600</v>
      </c>
      <c r="E174" s="236"/>
      <c r="F174" s="1013">
        <f>SUM(D174:E174)</f>
        <v>4927600</v>
      </c>
    </row>
    <row r="175" spans="1:8" ht="19.5" customHeight="1" x14ac:dyDescent="0.25">
      <c r="A175" s="1012"/>
      <c r="B175" s="922" t="s">
        <v>817</v>
      </c>
      <c r="C175" s="236"/>
      <c r="D175" s="236">
        <v>3800094</v>
      </c>
      <c r="E175" s="236"/>
      <c r="F175" s="1013">
        <f>SUM(D175:E175)</f>
        <v>3800094</v>
      </c>
    </row>
    <row r="176" spans="1:8" ht="19.5" customHeight="1" x14ac:dyDescent="0.25">
      <c r="A176" s="1012"/>
      <c r="B176" s="922"/>
      <c r="C176" s="236"/>
      <c r="D176" s="236"/>
      <c r="E176" s="236"/>
      <c r="F176" s="1013"/>
    </row>
    <row r="177" spans="1:6" ht="19.5" customHeight="1" x14ac:dyDescent="0.25">
      <c r="A177" s="1012" t="s">
        <v>498</v>
      </c>
      <c r="B177" s="330" t="s">
        <v>529</v>
      </c>
      <c r="C177" s="236"/>
      <c r="D177" s="236"/>
      <c r="E177" s="330"/>
      <c r="F177" s="1013"/>
    </row>
    <row r="178" spans="1:6" ht="19.5" customHeight="1" x14ac:dyDescent="0.25">
      <c r="A178" s="1012"/>
      <c r="B178" s="164" t="s">
        <v>530</v>
      </c>
      <c r="C178" s="236">
        <v>90000000</v>
      </c>
      <c r="D178" s="236">
        <v>75527609</v>
      </c>
      <c r="E178" s="236"/>
      <c r="F178" s="1013">
        <f t="shared" ref="F178:F181" si="20">SUM(D178:E178)</f>
        <v>75527609</v>
      </c>
    </row>
    <row r="179" spans="1:6" ht="19.5" customHeight="1" x14ac:dyDescent="0.25">
      <c r="A179" s="1021"/>
      <c r="B179" s="164" t="s">
        <v>832</v>
      </c>
      <c r="C179" s="236"/>
      <c r="D179" s="589"/>
      <c r="E179" s="589">
        <v>3291822</v>
      </c>
      <c r="F179" s="1013">
        <f t="shared" si="20"/>
        <v>3291822</v>
      </c>
    </row>
    <row r="180" spans="1:6" ht="19.5" customHeight="1" x14ac:dyDescent="0.25">
      <c r="A180" s="1021"/>
      <c r="B180" s="164" t="s">
        <v>520</v>
      </c>
      <c r="C180" s="236"/>
      <c r="D180" s="589">
        <v>3930218</v>
      </c>
      <c r="E180" s="589"/>
      <c r="F180" s="1013">
        <f t="shared" si="20"/>
        <v>3930218</v>
      </c>
    </row>
    <row r="181" spans="1:6" ht="19.5" customHeight="1" thickBot="1" x14ac:dyDescent="0.3">
      <c r="A181" s="1021"/>
      <c r="B181" s="164" t="s">
        <v>733</v>
      </c>
      <c r="C181" s="236">
        <v>30000000</v>
      </c>
      <c r="D181" s="589">
        <v>29548346</v>
      </c>
      <c r="E181" s="591"/>
      <c r="F181" s="1013">
        <f t="shared" si="20"/>
        <v>29548346</v>
      </c>
    </row>
    <row r="182" spans="1:6" ht="19.5" customHeight="1" thickTop="1" thickBot="1" x14ac:dyDescent="0.3">
      <c r="A182" s="341"/>
      <c r="B182" s="342" t="s">
        <v>531</v>
      </c>
      <c r="C182" s="343">
        <f>SUM(C178:C181,C166:C170)</f>
        <v>463591500</v>
      </c>
      <c r="D182" s="343">
        <f>SUM(D165:D181)</f>
        <v>409358769</v>
      </c>
      <c r="E182" s="343">
        <f>SUM(E165:E181)</f>
        <v>3291822</v>
      </c>
      <c r="F182" s="344">
        <f>SUM(F165:F181)</f>
        <v>412650591</v>
      </c>
    </row>
    <row r="183" spans="1:6" ht="19.5" customHeight="1" thickTop="1" x14ac:dyDescent="0.25"/>
    <row r="184" spans="1:6" ht="19.5" customHeight="1" x14ac:dyDescent="0.25"/>
    <row r="185" spans="1:6" ht="19.5" customHeight="1" x14ac:dyDescent="0.25">
      <c r="E185" s="817"/>
    </row>
    <row r="186" spans="1:6" ht="19.5" customHeight="1" x14ac:dyDescent="0.25"/>
  </sheetData>
  <mergeCells count="2"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  <rowBreaks count="2" manualBreakCount="2">
    <brk id="63" max="4" man="1"/>
    <brk id="137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Z66"/>
  <sheetViews>
    <sheetView zoomScaleNormal="100" workbookViewId="0">
      <pane ySplit="8" topLeftCell="A9" activePane="bottomLeft" state="frozen"/>
      <selection activeCell="R28" sqref="R28"/>
      <selection pane="bottomLeft" activeCell="L66" sqref="L66"/>
    </sheetView>
  </sheetViews>
  <sheetFormatPr defaultRowHeight="15.75" x14ac:dyDescent="0.25"/>
  <cols>
    <col min="1" max="1" width="50.28515625" style="348" customWidth="1"/>
    <col min="2" max="4" width="12.140625" style="348" customWidth="1"/>
    <col min="5" max="9" width="11.140625" style="348" customWidth="1"/>
    <col min="10" max="12" width="12.140625" style="348" customWidth="1"/>
    <col min="13" max="13" width="11.140625" style="348" customWidth="1"/>
    <col min="14" max="16" width="12.140625" style="348" customWidth="1"/>
    <col min="17" max="17" width="11.140625" style="348" customWidth="1"/>
    <col min="18" max="260" width="9.140625" style="348"/>
    <col min="261" max="261" width="90.28515625" style="348" bestFit="1" customWidth="1"/>
    <col min="262" max="264" width="12.140625" style="348" customWidth="1"/>
    <col min="265" max="265" width="11.140625" style="348" customWidth="1"/>
    <col min="266" max="516" width="9.140625" style="348"/>
    <col min="517" max="517" width="90.28515625" style="348" bestFit="1" customWidth="1"/>
    <col min="518" max="520" width="12.140625" style="348" customWidth="1"/>
    <col min="521" max="521" width="11.140625" style="348" customWidth="1"/>
    <col min="522" max="772" width="9.140625" style="348"/>
    <col min="773" max="773" width="90.28515625" style="348" bestFit="1" customWidth="1"/>
    <col min="774" max="776" width="12.140625" style="348" customWidth="1"/>
    <col min="777" max="777" width="11.140625" style="348" customWidth="1"/>
    <col min="778" max="1028" width="9.140625" style="348"/>
    <col min="1029" max="1029" width="90.28515625" style="348" bestFit="1" customWidth="1"/>
    <col min="1030" max="1032" width="12.140625" style="348" customWidth="1"/>
    <col min="1033" max="1033" width="11.140625" style="348" customWidth="1"/>
    <col min="1034" max="1284" width="9.140625" style="348"/>
    <col min="1285" max="1285" width="90.28515625" style="348" bestFit="1" customWidth="1"/>
    <col min="1286" max="1288" width="12.140625" style="348" customWidth="1"/>
    <col min="1289" max="1289" width="11.140625" style="348" customWidth="1"/>
    <col min="1290" max="1540" width="9.140625" style="348"/>
    <col min="1541" max="1541" width="90.28515625" style="348" bestFit="1" customWidth="1"/>
    <col min="1542" max="1544" width="12.140625" style="348" customWidth="1"/>
    <col min="1545" max="1545" width="11.140625" style="348" customWidth="1"/>
    <col min="1546" max="1796" width="9.140625" style="348"/>
    <col min="1797" max="1797" width="90.28515625" style="348" bestFit="1" customWidth="1"/>
    <col min="1798" max="1800" width="12.140625" style="348" customWidth="1"/>
    <col min="1801" max="1801" width="11.140625" style="348" customWidth="1"/>
    <col min="1802" max="2052" width="9.140625" style="348"/>
    <col min="2053" max="2053" width="90.28515625" style="348" bestFit="1" customWidth="1"/>
    <col min="2054" max="2056" width="12.140625" style="348" customWidth="1"/>
    <col min="2057" max="2057" width="11.140625" style="348" customWidth="1"/>
    <col min="2058" max="2308" width="9.140625" style="348"/>
    <col min="2309" max="2309" width="90.28515625" style="348" bestFit="1" customWidth="1"/>
    <col min="2310" max="2312" width="12.140625" style="348" customWidth="1"/>
    <col min="2313" max="2313" width="11.140625" style="348" customWidth="1"/>
    <col min="2314" max="2564" width="9.140625" style="348"/>
    <col min="2565" max="2565" width="90.28515625" style="348" bestFit="1" customWidth="1"/>
    <col min="2566" max="2568" width="12.140625" style="348" customWidth="1"/>
    <col min="2569" max="2569" width="11.140625" style="348" customWidth="1"/>
    <col min="2570" max="2820" width="9.140625" style="348"/>
    <col min="2821" max="2821" width="90.28515625" style="348" bestFit="1" customWidth="1"/>
    <col min="2822" max="2824" width="12.140625" style="348" customWidth="1"/>
    <col min="2825" max="2825" width="11.140625" style="348" customWidth="1"/>
    <col min="2826" max="3076" width="9.140625" style="348"/>
    <col min="3077" max="3077" width="90.28515625" style="348" bestFit="1" customWidth="1"/>
    <col min="3078" max="3080" width="12.140625" style="348" customWidth="1"/>
    <col min="3081" max="3081" width="11.140625" style="348" customWidth="1"/>
    <col min="3082" max="3332" width="9.140625" style="348"/>
    <col min="3333" max="3333" width="90.28515625" style="348" bestFit="1" customWidth="1"/>
    <col min="3334" max="3336" width="12.140625" style="348" customWidth="1"/>
    <col min="3337" max="3337" width="11.140625" style="348" customWidth="1"/>
    <col min="3338" max="3588" width="9.140625" style="348"/>
    <col min="3589" max="3589" width="90.28515625" style="348" bestFit="1" customWidth="1"/>
    <col min="3590" max="3592" width="12.140625" style="348" customWidth="1"/>
    <col min="3593" max="3593" width="11.140625" style="348" customWidth="1"/>
    <col min="3594" max="3844" width="9.140625" style="348"/>
    <col min="3845" max="3845" width="90.28515625" style="348" bestFit="1" customWidth="1"/>
    <col min="3846" max="3848" width="12.140625" style="348" customWidth="1"/>
    <col min="3849" max="3849" width="11.140625" style="348" customWidth="1"/>
    <col min="3850" max="4100" width="9.140625" style="348"/>
    <col min="4101" max="4101" width="90.28515625" style="348" bestFit="1" customWidth="1"/>
    <col min="4102" max="4104" width="12.140625" style="348" customWidth="1"/>
    <col min="4105" max="4105" width="11.140625" style="348" customWidth="1"/>
    <col min="4106" max="4356" width="9.140625" style="348"/>
    <col min="4357" max="4357" width="90.28515625" style="348" bestFit="1" customWidth="1"/>
    <col min="4358" max="4360" width="12.140625" style="348" customWidth="1"/>
    <col min="4361" max="4361" width="11.140625" style="348" customWidth="1"/>
    <col min="4362" max="4612" width="9.140625" style="348"/>
    <col min="4613" max="4613" width="90.28515625" style="348" bestFit="1" customWidth="1"/>
    <col min="4614" max="4616" width="12.140625" style="348" customWidth="1"/>
    <col min="4617" max="4617" width="11.140625" style="348" customWidth="1"/>
    <col min="4618" max="4868" width="9.140625" style="348"/>
    <col min="4869" max="4869" width="90.28515625" style="348" bestFit="1" customWidth="1"/>
    <col min="4870" max="4872" width="12.140625" style="348" customWidth="1"/>
    <col min="4873" max="4873" width="11.140625" style="348" customWidth="1"/>
    <col min="4874" max="5124" width="9.140625" style="348"/>
    <col min="5125" max="5125" width="90.28515625" style="348" bestFit="1" customWidth="1"/>
    <col min="5126" max="5128" width="12.140625" style="348" customWidth="1"/>
    <col min="5129" max="5129" width="11.140625" style="348" customWidth="1"/>
    <col min="5130" max="5380" width="9.140625" style="348"/>
    <col min="5381" max="5381" width="90.28515625" style="348" bestFit="1" customWidth="1"/>
    <col min="5382" max="5384" width="12.140625" style="348" customWidth="1"/>
    <col min="5385" max="5385" width="11.140625" style="348" customWidth="1"/>
    <col min="5386" max="5636" width="9.140625" style="348"/>
    <col min="5637" max="5637" width="90.28515625" style="348" bestFit="1" customWidth="1"/>
    <col min="5638" max="5640" width="12.140625" style="348" customWidth="1"/>
    <col min="5641" max="5641" width="11.140625" style="348" customWidth="1"/>
    <col min="5642" max="5892" width="9.140625" style="348"/>
    <col min="5893" max="5893" width="90.28515625" style="348" bestFit="1" customWidth="1"/>
    <col min="5894" max="5896" width="12.140625" style="348" customWidth="1"/>
    <col min="5897" max="5897" width="11.140625" style="348" customWidth="1"/>
    <col min="5898" max="6148" width="9.140625" style="348"/>
    <col min="6149" max="6149" width="90.28515625" style="348" bestFit="1" customWidth="1"/>
    <col min="6150" max="6152" width="12.140625" style="348" customWidth="1"/>
    <col min="6153" max="6153" width="11.140625" style="348" customWidth="1"/>
    <col min="6154" max="6404" width="9.140625" style="348"/>
    <col min="6405" max="6405" width="90.28515625" style="348" bestFit="1" customWidth="1"/>
    <col min="6406" max="6408" width="12.140625" style="348" customWidth="1"/>
    <col min="6409" max="6409" width="11.140625" style="348" customWidth="1"/>
    <col min="6410" max="6660" width="9.140625" style="348"/>
    <col min="6661" max="6661" width="90.28515625" style="348" bestFit="1" customWidth="1"/>
    <col min="6662" max="6664" width="12.140625" style="348" customWidth="1"/>
    <col min="6665" max="6665" width="11.140625" style="348" customWidth="1"/>
    <col min="6666" max="6916" width="9.140625" style="348"/>
    <col min="6917" max="6917" width="90.28515625" style="348" bestFit="1" customWidth="1"/>
    <col min="6918" max="6920" width="12.140625" style="348" customWidth="1"/>
    <col min="6921" max="6921" width="11.140625" style="348" customWidth="1"/>
    <col min="6922" max="7172" width="9.140625" style="348"/>
    <col min="7173" max="7173" width="90.28515625" style="348" bestFit="1" customWidth="1"/>
    <col min="7174" max="7176" width="12.140625" style="348" customWidth="1"/>
    <col min="7177" max="7177" width="11.140625" style="348" customWidth="1"/>
    <col min="7178" max="7428" width="9.140625" style="348"/>
    <col min="7429" max="7429" width="90.28515625" style="348" bestFit="1" customWidth="1"/>
    <col min="7430" max="7432" width="12.140625" style="348" customWidth="1"/>
    <col min="7433" max="7433" width="11.140625" style="348" customWidth="1"/>
    <col min="7434" max="7684" width="9.140625" style="348"/>
    <col min="7685" max="7685" width="90.28515625" style="348" bestFit="1" customWidth="1"/>
    <col min="7686" max="7688" width="12.140625" style="348" customWidth="1"/>
    <col min="7689" max="7689" width="11.140625" style="348" customWidth="1"/>
    <col min="7690" max="7940" width="9.140625" style="348"/>
    <col min="7941" max="7941" width="90.28515625" style="348" bestFit="1" customWidth="1"/>
    <col min="7942" max="7944" width="12.140625" style="348" customWidth="1"/>
    <col min="7945" max="7945" width="11.140625" style="348" customWidth="1"/>
    <col min="7946" max="8196" width="9.140625" style="348"/>
    <col min="8197" max="8197" width="90.28515625" style="348" bestFit="1" customWidth="1"/>
    <col min="8198" max="8200" width="12.140625" style="348" customWidth="1"/>
    <col min="8201" max="8201" width="11.140625" style="348" customWidth="1"/>
    <col min="8202" max="8452" width="9.140625" style="348"/>
    <col min="8453" max="8453" width="90.28515625" style="348" bestFit="1" customWidth="1"/>
    <col min="8454" max="8456" width="12.140625" style="348" customWidth="1"/>
    <col min="8457" max="8457" width="11.140625" style="348" customWidth="1"/>
    <col min="8458" max="8708" width="9.140625" style="348"/>
    <col min="8709" max="8709" width="90.28515625" style="348" bestFit="1" customWidth="1"/>
    <col min="8710" max="8712" width="12.140625" style="348" customWidth="1"/>
    <col min="8713" max="8713" width="11.140625" style="348" customWidth="1"/>
    <col min="8714" max="8964" width="9.140625" style="348"/>
    <col min="8965" max="8965" width="90.28515625" style="348" bestFit="1" customWidth="1"/>
    <col min="8966" max="8968" width="12.140625" style="348" customWidth="1"/>
    <col min="8969" max="8969" width="11.140625" style="348" customWidth="1"/>
    <col min="8970" max="9220" width="9.140625" style="348"/>
    <col min="9221" max="9221" width="90.28515625" style="348" bestFit="1" customWidth="1"/>
    <col min="9222" max="9224" width="12.140625" style="348" customWidth="1"/>
    <col min="9225" max="9225" width="11.140625" style="348" customWidth="1"/>
    <col min="9226" max="9476" width="9.140625" style="348"/>
    <col min="9477" max="9477" width="90.28515625" style="348" bestFit="1" customWidth="1"/>
    <col min="9478" max="9480" width="12.140625" style="348" customWidth="1"/>
    <col min="9481" max="9481" width="11.140625" style="348" customWidth="1"/>
    <col min="9482" max="9732" width="9.140625" style="348"/>
    <col min="9733" max="9733" width="90.28515625" style="348" bestFit="1" customWidth="1"/>
    <col min="9734" max="9736" width="12.140625" style="348" customWidth="1"/>
    <col min="9737" max="9737" width="11.140625" style="348" customWidth="1"/>
    <col min="9738" max="9988" width="9.140625" style="348"/>
    <col min="9989" max="9989" width="90.28515625" style="348" bestFit="1" customWidth="1"/>
    <col min="9990" max="9992" width="12.140625" style="348" customWidth="1"/>
    <col min="9993" max="9993" width="11.140625" style="348" customWidth="1"/>
    <col min="9994" max="10244" width="9.140625" style="348"/>
    <col min="10245" max="10245" width="90.28515625" style="348" bestFit="1" customWidth="1"/>
    <col min="10246" max="10248" width="12.140625" style="348" customWidth="1"/>
    <col min="10249" max="10249" width="11.140625" style="348" customWidth="1"/>
    <col min="10250" max="10500" width="9.140625" style="348"/>
    <col min="10501" max="10501" width="90.28515625" style="348" bestFit="1" customWidth="1"/>
    <col min="10502" max="10504" width="12.140625" style="348" customWidth="1"/>
    <col min="10505" max="10505" width="11.140625" style="348" customWidth="1"/>
    <col min="10506" max="10756" width="9.140625" style="348"/>
    <col min="10757" max="10757" width="90.28515625" style="348" bestFit="1" customWidth="1"/>
    <col min="10758" max="10760" width="12.140625" style="348" customWidth="1"/>
    <col min="10761" max="10761" width="11.140625" style="348" customWidth="1"/>
    <col min="10762" max="11012" width="9.140625" style="348"/>
    <col min="11013" max="11013" width="90.28515625" style="348" bestFit="1" customWidth="1"/>
    <col min="11014" max="11016" width="12.140625" style="348" customWidth="1"/>
    <col min="11017" max="11017" width="11.140625" style="348" customWidth="1"/>
    <col min="11018" max="11268" width="9.140625" style="348"/>
    <col min="11269" max="11269" width="90.28515625" style="348" bestFit="1" customWidth="1"/>
    <col min="11270" max="11272" width="12.140625" style="348" customWidth="1"/>
    <col min="11273" max="11273" width="11.140625" style="348" customWidth="1"/>
    <col min="11274" max="11524" width="9.140625" style="348"/>
    <col min="11525" max="11525" width="90.28515625" style="348" bestFit="1" customWidth="1"/>
    <col min="11526" max="11528" width="12.140625" style="348" customWidth="1"/>
    <col min="11529" max="11529" width="11.140625" style="348" customWidth="1"/>
    <col min="11530" max="11780" width="9.140625" style="348"/>
    <col min="11781" max="11781" width="90.28515625" style="348" bestFit="1" customWidth="1"/>
    <col min="11782" max="11784" width="12.140625" style="348" customWidth="1"/>
    <col min="11785" max="11785" width="11.140625" style="348" customWidth="1"/>
    <col min="11786" max="12036" width="9.140625" style="348"/>
    <col min="12037" max="12037" width="90.28515625" style="348" bestFit="1" customWidth="1"/>
    <col min="12038" max="12040" width="12.140625" style="348" customWidth="1"/>
    <col min="12041" max="12041" width="11.140625" style="348" customWidth="1"/>
    <col min="12042" max="12292" width="9.140625" style="348"/>
    <col min="12293" max="12293" width="90.28515625" style="348" bestFit="1" customWidth="1"/>
    <col min="12294" max="12296" width="12.140625" style="348" customWidth="1"/>
    <col min="12297" max="12297" width="11.140625" style="348" customWidth="1"/>
    <col min="12298" max="12548" width="9.140625" style="348"/>
    <col min="12549" max="12549" width="90.28515625" style="348" bestFit="1" customWidth="1"/>
    <col min="12550" max="12552" width="12.140625" style="348" customWidth="1"/>
    <col min="12553" max="12553" width="11.140625" style="348" customWidth="1"/>
    <col min="12554" max="12804" width="9.140625" style="348"/>
    <col min="12805" max="12805" width="90.28515625" style="348" bestFit="1" customWidth="1"/>
    <col min="12806" max="12808" width="12.140625" style="348" customWidth="1"/>
    <col min="12809" max="12809" width="11.140625" style="348" customWidth="1"/>
    <col min="12810" max="13060" width="9.140625" style="348"/>
    <col min="13061" max="13061" width="90.28515625" style="348" bestFit="1" customWidth="1"/>
    <col min="13062" max="13064" width="12.140625" style="348" customWidth="1"/>
    <col min="13065" max="13065" width="11.140625" style="348" customWidth="1"/>
    <col min="13066" max="13316" width="9.140625" style="348"/>
    <col min="13317" max="13317" width="90.28515625" style="348" bestFit="1" customWidth="1"/>
    <col min="13318" max="13320" width="12.140625" style="348" customWidth="1"/>
    <col min="13321" max="13321" width="11.140625" style="348" customWidth="1"/>
    <col min="13322" max="13572" width="9.140625" style="348"/>
    <col min="13573" max="13573" width="90.28515625" style="348" bestFit="1" customWidth="1"/>
    <col min="13574" max="13576" width="12.140625" style="348" customWidth="1"/>
    <col min="13577" max="13577" width="11.140625" style="348" customWidth="1"/>
    <col min="13578" max="13828" width="9.140625" style="348"/>
    <col min="13829" max="13829" width="90.28515625" style="348" bestFit="1" customWidth="1"/>
    <col min="13830" max="13832" width="12.140625" style="348" customWidth="1"/>
    <col min="13833" max="13833" width="11.140625" style="348" customWidth="1"/>
    <col min="13834" max="14084" width="9.140625" style="348"/>
    <col min="14085" max="14085" width="90.28515625" style="348" bestFit="1" customWidth="1"/>
    <col min="14086" max="14088" width="12.140625" style="348" customWidth="1"/>
    <col min="14089" max="14089" width="11.140625" style="348" customWidth="1"/>
    <col min="14090" max="14340" width="9.140625" style="348"/>
    <col min="14341" max="14341" width="90.28515625" style="348" bestFit="1" customWidth="1"/>
    <col min="14342" max="14344" width="12.140625" style="348" customWidth="1"/>
    <col min="14345" max="14345" width="11.140625" style="348" customWidth="1"/>
    <col min="14346" max="14596" width="9.140625" style="348"/>
    <col min="14597" max="14597" width="90.28515625" style="348" bestFit="1" customWidth="1"/>
    <col min="14598" max="14600" width="12.140625" style="348" customWidth="1"/>
    <col min="14601" max="14601" width="11.140625" style="348" customWidth="1"/>
    <col min="14602" max="14852" width="9.140625" style="348"/>
    <col min="14853" max="14853" width="90.28515625" style="348" bestFit="1" customWidth="1"/>
    <col min="14854" max="14856" width="12.140625" style="348" customWidth="1"/>
    <col min="14857" max="14857" width="11.140625" style="348" customWidth="1"/>
    <col min="14858" max="15108" width="9.140625" style="348"/>
    <col min="15109" max="15109" width="90.28515625" style="348" bestFit="1" customWidth="1"/>
    <col min="15110" max="15112" width="12.140625" style="348" customWidth="1"/>
    <col min="15113" max="15113" width="11.140625" style="348" customWidth="1"/>
    <col min="15114" max="15364" width="9.140625" style="348"/>
    <col min="15365" max="15365" width="90.28515625" style="348" bestFit="1" customWidth="1"/>
    <col min="15366" max="15368" width="12.140625" style="348" customWidth="1"/>
    <col min="15369" max="15369" width="11.140625" style="348" customWidth="1"/>
    <col min="15370" max="15620" width="9.140625" style="348"/>
    <col min="15621" max="15621" width="90.28515625" style="348" bestFit="1" customWidth="1"/>
    <col min="15622" max="15624" width="12.140625" style="348" customWidth="1"/>
    <col min="15625" max="15625" width="11.140625" style="348" customWidth="1"/>
    <col min="15626" max="15876" width="9.140625" style="348"/>
    <col min="15877" max="15877" width="90.28515625" style="348" bestFit="1" customWidth="1"/>
    <col min="15878" max="15880" width="12.140625" style="348" customWidth="1"/>
    <col min="15881" max="15881" width="11.140625" style="348" customWidth="1"/>
    <col min="15882" max="16132" width="9.140625" style="348"/>
    <col min="16133" max="16133" width="90.28515625" style="348" bestFit="1" customWidth="1"/>
    <col min="16134" max="16136" width="12.140625" style="348" customWidth="1"/>
    <col min="16137" max="16137" width="11.140625" style="348" customWidth="1"/>
    <col min="16138" max="16384" width="9.140625" style="348"/>
  </cols>
  <sheetData>
    <row r="1" spans="1:260" x14ac:dyDescent="0.25">
      <c r="A1" s="348" t="s">
        <v>132</v>
      </c>
      <c r="E1" s="349"/>
      <c r="F1" s="349"/>
      <c r="G1" s="349"/>
      <c r="H1" s="349"/>
      <c r="I1" s="349"/>
      <c r="M1" s="349"/>
      <c r="Q1" s="349" t="s">
        <v>532</v>
      </c>
    </row>
    <row r="3" spans="1:260" x14ac:dyDescent="0.25">
      <c r="A3" s="1205" t="s">
        <v>734</v>
      </c>
      <c r="B3" s="1205"/>
      <c r="C3" s="1205"/>
      <c r="D3" s="1205"/>
      <c r="E3" s="1205"/>
      <c r="F3" s="1205"/>
      <c r="G3" s="1205"/>
      <c r="H3" s="1205"/>
      <c r="I3" s="1205"/>
      <c r="J3" s="1205"/>
      <c r="K3" s="1205"/>
      <c r="L3" s="1205"/>
      <c r="M3" s="1205"/>
      <c r="N3" s="1205"/>
      <c r="O3" s="1205"/>
      <c r="P3" s="1205"/>
      <c r="Q3" s="1205"/>
    </row>
    <row r="4" spans="1:260" ht="16.5" thickBot="1" x14ac:dyDescent="0.3"/>
    <row r="5" spans="1:260" ht="28.5" customHeight="1" x14ac:dyDescent="0.25">
      <c r="A5" s="1215" t="s">
        <v>533</v>
      </c>
      <c r="B5" s="1206" t="s">
        <v>735</v>
      </c>
      <c r="C5" s="1207"/>
      <c r="D5" s="1207"/>
      <c r="E5" s="1208"/>
      <c r="F5" s="1206" t="s">
        <v>824</v>
      </c>
      <c r="G5" s="1207"/>
      <c r="H5" s="1207"/>
      <c r="I5" s="1208"/>
      <c r="J5" s="1206" t="s">
        <v>534</v>
      </c>
      <c r="K5" s="1207"/>
      <c r="L5" s="1207"/>
      <c r="M5" s="1208"/>
      <c r="N5" s="1206" t="s">
        <v>535</v>
      </c>
      <c r="O5" s="1207"/>
      <c r="P5" s="1207"/>
      <c r="Q5" s="1208"/>
    </row>
    <row r="6" spans="1:260" ht="15" customHeight="1" x14ac:dyDescent="0.25">
      <c r="A6" s="1216"/>
      <c r="B6" s="1203" t="s">
        <v>536</v>
      </c>
      <c r="C6" s="1202" t="s">
        <v>537</v>
      </c>
      <c r="D6" s="1202"/>
      <c r="E6" s="1204" t="s">
        <v>139</v>
      </c>
      <c r="F6" s="1203" t="s">
        <v>536</v>
      </c>
      <c r="G6" s="1202" t="s">
        <v>537</v>
      </c>
      <c r="H6" s="1202"/>
      <c r="I6" s="1204" t="s">
        <v>139</v>
      </c>
      <c r="J6" s="1203" t="s">
        <v>536</v>
      </c>
      <c r="K6" s="1202" t="s">
        <v>537</v>
      </c>
      <c r="L6" s="1202"/>
      <c r="M6" s="1204" t="s">
        <v>139</v>
      </c>
      <c r="N6" s="1203" t="s">
        <v>536</v>
      </c>
      <c r="O6" s="1202" t="s">
        <v>537</v>
      </c>
      <c r="P6" s="1202"/>
      <c r="Q6" s="1204" t="s">
        <v>139</v>
      </c>
    </row>
    <row r="7" spans="1:260" ht="12.75" customHeight="1" x14ac:dyDescent="0.25">
      <c r="A7" s="1216"/>
      <c r="B7" s="1203"/>
      <c r="C7" s="1202" t="s">
        <v>538</v>
      </c>
      <c r="D7" s="1202" t="s">
        <v>539</v>
      </c>
      <c r="E7" s="1204"/>
      <c r="F7" s="1203"/>
      <c r="G7" s="1202" t="s">
        <v>538</v>
      </c>
      <c r="H7" s="1202" t="s">
        <v>539</v>
      </c>
      <c r="I7" s="1204"/>
      <c r="J7" s="1203"/>
      <c r="K7" s="1202" t="s">
        <v>538</v>
      </c>
      <c r="L7" s="1202" t="s">
        <v>539</v>
      </c>
      <c r="M7" s="1204"/>
      <c r="N7" s="1203"/>
      <c r="O7" s="1202" t="s">
        <v>538</v>
      </c>
      <c r="P7" s="1202" t="s">
        <v>539</v>
      </c>
      <c r="Q7" s="1204"/>
    </row>
    <row r="8" spans="1:260" ht="7.5" customHeight="1" x14ac:dyDescent="0.25">
      <c r="A8" s="1216"/>
      <c r="B8" s="1203"/>
      <c r="C8" s="1202"/>
      <c r="D8" s="1202"/>
      <c r="E8" s="1204"/>
      <c r="F8" s="1203"/>
      <c r="G8" s="1202"/>
      <c r="H8" s="1202"/>
      <c r="I8" s="1204"/>
      <c r="J8" s="1203"/>
      <c r="K8" s="1202"/>
      <c r="L8" s="1202"/>
      <c r="M8" s="1204"/>
      <c r="N8" s="1203"/>
      <c r="O8" s="1202"/>
      <c r="P8" s="1202"/>
      <c r="Q8" s="1204"/>
    </row>
    <row r="9" spans="1:260" s="350" customFormat="1" ht="20.100000000000001" customHeight="1" x14ac:dyDescent="0.25">
      <c r="A9" s="445" t="s">
        <v>540</v>
      </c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447"/>
    </row>
    <row r="10" spans="1:260" s="350" customFormat="1" ht="20.100000000000001" customHeight="1" x14ac:dyDescent="0.25">
      <c r="A10" s="358" t="s">
        <v>541</v>
      </c>
      <c r="B10" s="352">
        <v>1</v>
      </c>
      <c r="C10" s="444"/>
      <c r="D10" s="444"/>
      <c r="E10" s="351">
        <f>SUM(B10:D10)</f>
        <v>1</v>
      </c>
      <c r="F10" s="352">
        <v>1</v>
      </c>
      <c r="G10" s="581"/>
      <c r="H10" s="581"/>
      <c r="I10" s="581">
        <f>SUM(F10:H10)</f>
        <v>1</v>
      </c>
      <c r="J10" s="468"/>
      <c r="K10" s="463"/>
      <c r="L10" s="463"/>
      <c r="M10" s="469">
        <f>SUM(J10:L10)</f>
        <v>0</v>
      </c>
      <c r="N10" s="352">
        <f>SUM(F10,J10)</f>
        <v>1</v>
      </c>
      <c r="O10" s="444">
        <f>SUM(C10,K10)</f>
        <v>0</v>
      </c>
      <c r="P10" s="444">
        <f>SUM(D10,L10)</f>
        <v>0</v>
      </c>
      <c r="Q10" s="351">
        <f>SUM(I10,M10)</f>
        <v>1</v>
      </c>
    </row>
    <row r="11" spans="1:260" s="350" customFormat="1" ht="20.100000000000001" customHeight="1" x14ac:dyDescent="0.25">
      <c r="A11" s="358" t="s">
        <v>542</v>
      </c>
      <c r="B11" s="352">
        <v>2</v>
      </c>
      <c r="C11" s="444"/>
      <c r="D11" s="444"/>
      <c r="E11" s="351">
        <f t="shared" ref="E11:E14" si="0">SUM(B11:D11)</f>
        <v>2</v>
      </c>
      <c r="F11" s="352">
        <v>2</v>
      </c>
      <c r="G11" s="581"/>
      <c r="H11" s="581"/>
      <c r="I11" s="581">
        <f t="shared" ref="I11:I14" si="1">SUM(F11:H11)</f>
        <v>2</v>
      </c>
      <c r="J11" s="468"/>
      <c r="K11" s="463"/>
      <c r="L11" s="463"/>
      <c r="M11" s="469">
        <f t="shared" ref="M11:M14" si="2">SUM(J11:L11)</f>
        <v>0</v>
      </c>
      <c r="N11" s="352">
        <f t="shared" ref="N11:N14" si="3">SUM(F11,J11)</f>
        <v>2</v>
      </c>
      <c r="O11" s="463">
        <f t="shared" ref="O11:O15" si="4">SUM(C11,K11)</f>
        <v>0</v>
      </c>
      <c r="P11" s="444">
        <f t="shared" ref="P11:P15" si="5">SUM(D11,L11)</f>
        <v>0</v>
      </c>
      <c r="Q11" s="351">
        <f t="shared" ref="Q11:Q15" si="6">SUM(I11,M11)</f>
        <v>2</v>
      </c>
    </row>
    <row r="12" spans="1:260" s="350" customFormat="1" ht="20.100000000000001" customHeight="1" x14ac:dyDescent="0.25">
      <c r="A12" s="358" t="s">
        <v>543</v>
      </c>
      <c r="B12" s="352">
        <v>1</v>
      </c>
      <c r="C12" s="444"/>
      <c r="D12" s="444"/>
      <c r="E12" s="351">
        <f t="shared" si="0"/>
        <v>1</v>
      </c>
      <c r="F12" s="352">
        <v>1</v>
      </c>
      <c r="G12" s="581"/>
      <c r="H12" s="581"/>
      <c r="I12" s="581">
        <f t="shared" si="1"/>
        <v>1</v>
      </c>
      <c r="J12" s="468"/>
      <c r="K12" s="463"/>
      <c r="L12" s="463"/>
      <c r="M12" s="469">
        <f t="shared" si="2"/>
        <v>0</v>
      </c>
      <c r="N12" s="352">
        <f t="shared" si="3"/>
        <v>1</v>
      </c>
      <c r="O12" s="463">
        <f t="shared" si="4"/>
        <v>0</v>
      </c>
      <c r="P12" s="444">
        <f t="shared" si="5"/>
        <v>0</v>
      </c>
      <c r="Q12" s="351">
        <f t="shared" si="6"/>
        <v>1</v>
      </c>
    </row>
    <row r="13" spans="1:260" s="350" customFormat="1" ht="20.100000000000001" customHeight="1" x14ac:dyDescent="0.25">
      <c r="A13" s="358" t="s">
        <v>544</v>
      </c>
      <c r="B13" s="352">
        <v>8</v>
      </c>
      <c r="C13" s="454"/>
      <c r="D13" s="444"/>
      <c r="E13" s="351">
        <f t="shared" si="0"/>
        <v>8</v>
      </c>
      <c r="F13" s="352">
        <v>8</v>
      </c>
      <c r="G13" s="581"/>
      <c r="H13" s="581"/>
      <c r="I13" s="581">
        <f t="shared" si="1"/>
        <v>8</v>
      </c>
      <c r="J13" s="468"/>
      <c r="K13" s="464"/>
      <c r="L13" s="463"/>
      <c r="M13" s="469">
        <f t="shared" si="2"/>
        <v>0</v>
      </c>
      <c r="N13" s="352">
        <f t="shared" si="3"/>
        <v>8</v>
      </c>
      <c r="O13" s="464">
        <f t="shared" si="4"/>
        <v>0</v>
      </c>
      <c r="P13" s="444">
        <f t="shared" si="5"/>
        <v>0</v>
      </c>
      <c r="Q13" s="351">
        <f t="shared" si="6"/>
        <v>8</v>
      </c>
    </row>
    <row r="14" spans="1:260" s="350" customFormat="1" ht="20.100000000000001" customHeight="1" x14ac:dyDescent="0.25">
      <c r="A14" s="358" t="s">
        <v>545</v>
      </c>
      <c r="B14" s="352">
        <v>6</v>
      </c>
      <c r="C14" s="455"/>
      <c r="D14" s="444"/>
      <c r="E14" s="351">
        <f t="shared" si="0"/>
        <v>6</v>
      </c>
      <c r="F14" s="352">
        <v>6</v>
      </c>
      <c r="G14" s="581"/>
      <c r="H14" s="581"/>
      <c r="I14" s="581">
        <f t="shared" si="1"/>
        <v>6</v>
      </c>
      <c r="J14" s="468"/>
      <c r="K14" s="464"/>
      <c r="L14" s="463"/>
      <c r="M14" s="469">
        <f t="shared" si="2"/>
        <v>0</v>
      </c>
      <c r="N14" s="352">
        <f t="shared" si="3"/>
        <v>6</v>
      </c>
      <c r="O14" s="464">
        <f t="shared" si="4"/>
        <v>0</v>
      </c>
      <c r="P14" s="444">
        <f t="shared" si="5"/>
        <v>0</v>
      </c>
      <c r="Q14" s="351">
        <f t="shared" si="6"/>
        <v>6</v>
      </c>
    </row>
    <row r="15" spans="1:260" s="350" customFormat="1" ht="20.100000000000001" customHeight="1" x14ac:dyDescent="0.25">
      <c r="A15" s="456" t="s">
        <v>750</v>
      </c>
      <c r="B15" s="355">
        <v>18</v>
      </c>
      <c r="C15" s="457"/>
      <c r="D15" s="458"/>
      <c r="E15" s="357">
        <f>SUM(B15:D15)</f>
        <v>18</v>
      </c>
      <c r="F15" s="582">
        <v>18</v>
      </c>
      <c r="G15" s="582"/>
      <c r="H15" s="582"/>
      <c r="I15" s="582">
        <f>SUM(F15:H15)</f>
        <v>18</v>
      </c>
      <c r="J15" s="470">
        <f>SUM(J10:J14)</f>
        <v>0</v>
      </c>
      <c r="K15" s="465">
        <f t="shared" ref="K15:L15" si="7">SUM(K10:K14)</f>
        <v>0</v>
      </c>
      <c r="L15" s="465">
        <f t="shared" si="7"/>
        <v>0</v>
      </c>
      <c r="M15" s="471">
        <f>SUM(J15:L15)</f>
        <v>0</v>
      </c>
      <c r="N15" s="355">
        <f>SUM(F15,J15)</f>
        <v>18</v>
      </c>
      <c r="O15" s="465">
        <f t="shared" si="4"/>
        <v>0</v>
      </c>
      <c r="P15" s="458">
        <f t="shared" si="5"/>
        <v>0</v>
      </c>
      <c r="Q15" s="357">
        <f t="shared" si="6"/>
        <v>18</v>
      </c>
    </row>
    <row r="16" spans="1:260" s="350" customFormat="1" ht="20.100000000000001" customHeight="1" x14ac:dyDescent="0.25">
      <c r="A16" s="1212"/>
      <c r="B16" s="1213"/>
      <c r="C16" s="1213"/>
      <c r="D16" s="1213"/>
      <c r="E16" s="1214"/>
      <c r="F16" s="583"/>
      <c r="G16" s="583"/>
      <c r="H16" s="583"/>
      <c r="I16" s="583"/>
      <c r="J16" s="371"/>
      <c r="K16" s="371"/>
      <c r="L16" s="371"/>
      <c r="M16" s="371"/>
      <c r="N16" s="371"/>
      <c r="O16" s="371"/>
      <c r="P16" s="371"/>
      <c r="Q16" s="577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0"/>
      <c r="AR16" s="370"/>
      <c r="AS16" s="370"/>
      <c r="AT16" s="370"/>
      <c r="AU16" s="370"/>
      <c r="AV16" s="370"/>
      <c r="AW16" s="370"/>
      <c r="AX16" s="370"/>
      <c r="AY16" s="370"/>
      <c r="AZ16" s="370"/>
      <c r="BA16" s="370"/>
      <c r="BB16" s="370"/>
      <c r="BC16" s="370"/>
      <c r="BD16" s="370"/>
      <c r="BE16" s="370"/>
      <c r="BF16" s="370"/>
      <c r="BG16" s="370"/>
      <c r="BH16" s="370"/>
      <c r="BI16" s="370"/>
      <c r="BJ16" s="370"/>
      <c r="BK16" s="370"/>
      <c r="BL16" s="370"/>
      <c r="BM16" s="370"/>
      <c r="BN16" s="370"/>
      <c r="BO16" s="370"/>
      <c r="BP16" s="370"/>
      <c r="BQ16" s="370"/>
      <c r="BR16" s="370"/>
      <c r="BS16" s="370"/>
      <c r="BT16" s="370"/>
      <c r="BU16" s="370"/>
      <c r="BV16" s="370"/>
      <c r="BW16" s="370"/>
      <c r="BX16" s="370"/>
      <c r="BY16" s="370"/>
      <c r="BZ16" s="370"/>
      <c r="CA16" s="370"/>
      <c r="CB16" s="370"/>
      <c r="CC16" s="370"/>
      <c r="CD16" s="370"/>
      <c r="CE16" s="370"/>
      <c r="CF16" s="370"/>
      <c r="CG16" s="370"/>
      <c r="CH16" s="370"/>
      <c r="CI16" s="370"/>
      <c r="CJ16" s="370"/>
      <c r="CK16" s="370"/>
      <c r="CL16" s="370"/>
      <c r="CM16" s="370"/>
      <c r="CN16" s="370"/>
      <c r="CO16" s="370"/>
      <c r="CP16" s="370"/>
      <c r="CQ16" s="370"/>
      <c r="CR16" s="370"/>
      <c r="CS16" s="370"/>
      <c r="CT16" s="370"/>
      <c r="CU16" s="370"/>
      <c r="CV16" s="370"/>
      <c r="CW16" s="370"/>
      <c r="CX16" s="370"/>
      <c r="CY16" s="370"/>
      <c r="CZ16" s="370"/>
      <c r="DA16" s="370"/>
      <c r="DB16" s="370"/>
      <c r="DC16" s="370"/>
      <c r="DD16" s="370"/>
      <c r="DE16" s="370"/>
      <c r="DF16" s="370"/>
      <c r="DG16" s="370"/>
      <c r="DH16" s="370"/>
      <c r="DI16" s="370"/>
      <c r="DJ16" s="370"/>
      <c r="DK16" s="370"/>
      <c r="DL16" s="370"/>
      <c r="DM16" s="370"/>
      <c r="DN16" s="370"/>
      <c r="DO16" s="370"/>
      <c r="DP16" s="370"/>
      <c r="DQ16" s="370"/>
      <c r="DR16" s="370"/>
      <c r="DS16" s="370"/>
      <c r="DT16" s="370"/>
      <c r="DU16" s="370"/>
      <c r="DV16" s="370"/>
      <c r="DW16" s="370"/>
      <c r="DX16" s="370"/>
      <c r="DY16" s="370"/>
      <c r="DZ16" s="370"/>
      <c r="EA16" s="370"/>
      <c r="EB16" s="370"/>
      <c r="EC16" s="370"/>
      <c r="ED16" s="370"/>
      <c r="EE16" s="370"/>
      <c r="EF16" s="370"/>
      <c r="EG16" s="370"/>
      <c r="EH16" s="370"/>
      <c r="EI16" s="370"/>
      <c r="EJ16" s="370"/>
      <c r="EK16" s="370"/>
      <c r="EL16" s="370"/>
      <c r="EM16" s="370"/>
      <c r="EN16" s="370"/>
      <c r="EO16" s="370"/>
      <c r="EP16" s="370"/>
      <c r="EQ16" s="370"/>
      <c r="ER16" s="370"/>
      <c r="ES16" s="370"/>
      <c r="ET16" s="370"/>
      <c r="EU16" s="370"/>
      <c r="EV16" s="370"/>
      <c r="EW16" s="370"/>
      <c r="EX16" s="370"/>
      <c r="EY16" s="370"/>
      <c r="EZ16" s="370"/>
      <c r="FA16" s="370"/>
      <c r="FB16" s="370"/>
      <c r="FC16" s="370"/>
      <c r="FD16" s="370"/>
      <c r="FE16" s="370"/>
      <c r="FF16" s="370"/>
      <c r="FG16" s="370"/>
      <c r="FH16" s="370"/>
      <c r="FI16" s="370"/>
      <c r="FJ16" s="370"/>
      <c r="FK16" s="370"/>
      <c r="FL16" s="370"/>
      <c r="FM16" s="370"/>
      <c r="FN16" s="370"/>
      <c r="FO16" s="370"/>
      <c r="FP16" s="370"/>
      <c r="FQ16" s="370"/>
      <c r="FR16" s="370"/>
      <c r="FS16" s="370"/>
      <c r="FT16" s="370"/>
      <c r="FU16" s="370"/>
      <c r="FV16" s="370"/>
      <c r="FW16" s="370"/>
      <c r="FX16" s="370"/>
      <c r="FY16" s="370"/>
      <c r="FZ16" s="370"/>
      <c r="GA16" s="370"/>
      <c r="GB16" s="370"/>
      <c r="GC16" s="370"/>
      <c r="GD16" s="370"/>
      <c r="GE16" s="370"/>
      <c r="GF16" s="370"/>
      <c r="GG16" s="370"/>
      <c r="GH16" s="370"/>
      <c r="GI16" s="370"/>
      <c r="GJ16" s="370"/>
      <c r="GK16" s="370"/>
      <c r="GL16" s="370"/>
      <c r="GM16" s="370"/>
      <c r="GN16" s="370"/>
      <c r="GO16" s="370"/>
      <c r="GP16" s="370"/>
      <c r="GQ16" s="370"/>
      <c r="GR16" s="370"/>
      <c r="GS16" s="370"/>
      <c r="GT16" s="370"/>
      <c r="GU16" s="370"/>
      <c r="GV16" s="370"/>
      <c r="GW16" s="370"/>
      <c r="GX16" s="370"/>
      <c r="GY16" s="370"/>
      <c r="GZ16" s="370"/>
      <c r="HA16" s="370"/>
      <c r="HB16" s="370"/>
      <c r="HC16" s="370"/>
      <c r="HD16" s="370"/>
      <c r="HE16" s="370"/>
      <c r="HF16" s="370"/>
      <c r="HG16" s="370"/>
      <c r="HH16" s="370"/>
      <c r="HI16" s="370"/>
      <c r="HJ16" s="370"/>
      <c r="HK16" s="370"/>
      <c r="HL16" s="370"/>
      <c r="HM16" s="370"/>
      <c r="HN16" s="370"/>
      <c r="HO16" s="370"/>
      <c r="HP16" s="370"/>
      <c r="HQ16" s="370"/>
      <c r="HR16" s="370"/>
      <c r="HS16" s="370"/>
      <c r="HT16" s="370"/>
      <c r="HU16" s="370"/>
      <c r="HV16" s="370"/>
      <c r="HW16" s="370"/>
      <c r="HX16" s="370"/>
      <c r="HY16" s="370"/>
      <c r="HZ16" s="370"/>
      <c r="IA16" s="370"/>
      <c r="IB16" s="370"/>
      <c r="IC16" s="370"/>
      <c r="ID16" s="370"/>
      <c r="IE16" s="370"/>
      <c r="IF16" s="370"/>
      <c r="IG16" s="370"/>
      <c r="IH16" s="370"/>
      <c r="II16" s="370"/>
      <c r="IJ16" s="370"/>
      <c r="IK16" s="370"/>
      <c r="IL16" s="370"/>
      <c r="IM16" s="370"/>
      <c r="IN16" s="370"/>
      <c r="IO16" s="370"/>
      <c r="IP16" s="370"/>
      <c r="IQ16" s="370"/>
      <c r="IR16" s="370"/>
      <c r="IS16" s="370"/>
      <c r="IT16" s="370"/>
      <c r="IU16" s="370"/>
      <c r="IV16" s="370"/>
      <c r="IW16" s="370"/>
      <c r="IX16" s="370"/>
      <c r="IY16" s="370"/>
      <c r="IZ16" s="370"/>
    </row>
    <row r="17" spans="1:260" s="350" customFormat="1" ht="20.100000000000001" customHeight="1" x14ac:dyDescent="0.25">
      <c r="A17" s="466" t="s">
        <v>547</v>
      </c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578"/>
    </row>
    <row r="18" spans="1:260" s="350" customFormat="1" ht="20.100000000000001" customHeight="1" x14ac:dyDescent="0.25">
      <c r="A18" s="358" t="s">
        <v>548</v>
      </c>
      <c r="B18" s="352">
        <v>1</v>
      </c>
      <c r="C18" s="444"/>
      <c r="D18" s="444"/>
      <c r="E18" s="459">
        <f t="shared" ref="E18:E21" si="8">SUM(B18:D18)</f>
        <v>1</v>
      </c>
      <c r="F18" s="352">
        <v>1</v>
      </c>
      <c r="G18" s="584"/>
      <c r="H18" s="584"/>
      <c r="I18" s="584">
        <f t="shared" ref="I18:I21" si="9">SUM(F18:H18)</f>
        <v>1</v>
      </c>
      <c r="J18" s="468"/>
      <c r="K18" s="463"/>
      <c r="L18" s="463"/>
      <c r="M18" s="469">
        <f t="shared" ref="M18:M20" si="10">SUM(J18:L18)</f>
        <v>0</v>
      </c>
      <c r="N18" s="352">
        <f>SUM(F18,J18)</f>
        <v>1</v>
      </c>
      <c r="O18" s="463">
        <f t="shared" ref="O18:P21" si="11">SUM(C18,K18)</f>
        <v>0</v>
      </c>
      <c r="P18" s="463">
        <f t="shared" si="11"/>
        <v>0</v>
      </c>
      <c r="Q18" s="459">
        <f t="shared" ref="Q18:Q21" si="12">SUM(I18,M18)</f>
        <v>1</v>
      </c>
    </row>
    <row r="19" spans="1:260" s="350" customFormat="1" ht="20.100000000000001" customHeight="1" x14ac:dyDescent="0.25">
      <c r="A19" s="358" t="s">
        <v>549</v>
      </c>
      <c r="B19" s="352">
        <v>1</v>
      </c>
      <c r="C19" s="444"/>
      <c r="D19" s="444"/>
      <c r="E19" s="459">
        <f t="shared" si="8"/>
        <v>1</v>
      </c>
      <c r="F19" s="352">
        <v>1</v>
      </c>
      <c r="G19" s="584"/>
      <c r="H19" s="584"/>
      <c r="I19" s="584">
        <f t="shared" si="9"/>
        <v>1</v>
      </c>
      <c r="J19" s="468"/>
      <c r="K19" s="463"/>
      <c r="L19" s="463"/>
      <c r="M19" s="469">
        <f t="shared" si="10"/>
        <v>0</v>
      </c>
      <c r="N19" s="352">
        <f t="shared" ref="N19:N20" si="13">SUM(F19,J19)</f>
        <v>1</v>
      </c>
      <c r="O19" s="463">
        <f t="shared" si="11"/>
        <v>0</v>
      </c>
      <c r="P19" s="463">
        <f t="shared" si="11"/>
        <v>0</v>
      </c>
      <c r="Q19" s="459">
        <f t="shared" si="12"/>
        <v>1</v>
      </c>
    </row>
    <row r="20" spans="1:260" s="350" customFormat="1" ht="20.100000000000001" customHeight="1" x14ac:dyDescent="0.25">
      <c r="A20" s="358" t="s">
        <v>550</v>
      </c>
      <c r="B20" s="352">
        <v>79</v>
      </c>
      <c r="C20" s="354"/>
      <c r="D20" s="354"/>
      <c r="E20" s="351">
        <f t="shared" si="8"/>
        <v>79</v>
      </c>
      <c r="F20" s="352">
        <v>79</v>
      </c>
      <c r="G20" s="581"/>
      <c r="H20" s="581"/>
      <c r="I20" s="581">
        <f t="shared" si="9"/>
        <v>79</v>
      </c>
      <c r="J20" s="468"/>
      <c r="K20" s="464"/>
      <c r="L20" s="464"/>
      <c r="M20" s="469">
        <f t="shared" si="10"/>
        <v>0</v>
      </c>
      <c r="N20" s="352">
        <f t="shared" si="13"/>
        <v>79</v>
      </c>
      <c r="O20" s="464">
        <f t="shared" si="11"/>
        <v>0</v>
      </c>
      <c r="P20" s="464">
        <f t="shared" si="11"/>
        <v>0</v>
      </c>
      <c r="Q20" s="351">
        <f t="shared" si="12"/>
        <v>79</v>
      </c>
    </row>
    <row r="21" spans="1:260" s="350" customFormat="1" ht="20.100000000000001" customHeight="1" x14ac:dyDescent="0.25">
      <c r="A21" s="456" t="s">
        <v>751</v>
      </c>
      <c r="B21" s="355">
        <v>81</v>
      </c>
      <c r="C21" s="356"/>
      <c r="D21" s="356"/>
      <c r="E21" s="357">
        <f t="shared" si="8"/>
        <v>81</v>
      </c>
      <c r="F21" s="582">
        <v>81</v>
      </c>
      <c r="G21" s="582"/>
      <c r="H21" s="582"/>
      <c r="I21" s="582">
        <f t="shared" si="9"/>
        <v>81</v>
      </c>
      <c r="J21" s="470">
        <f>SUM(J18:J20)</f>
        <v>0</v>
      </c>
      <c r="K21" s="465">
        <f t="shared" ref="K21:L21" si="14">SUM(K18:K20)</f>
        <v>0</v>
      </c>
      <c r="L21" s="465">
        <f t="shared" si="14"/>
        <v>0</v>
      </c>
      <c r="M21" s="471">
        <f t="shared" ref="M21" si="15">SUM(J21:L21)</f>
        <v>0</v>
      </c>
      <c r="N21" s="355">
        <f>SUM(F21,J21)</f>
        <v>81</v>
      </c>
      <c r="O21" s="465">
        <f t="shared" si="11"/>
        <v>0</v>
      </c>
      <c r="P21" s="465">
        <f t="shared" si="11"/>
        <v>0</v>
      </c>
      <c r="Q21" s="357">
        <f t="shared" si="12"/>
        <v>81</v>
      </c>
    </row>
    <row r="22" spans="1:260" s="350" customFormat="1" ht="20.100000000000001" customHeight="1" x14ac:dyDescent="0.25">
      <c r="A22" s="1212"/>
      <c r="B22" s="1213"/>
      <c r="C22" s="1213"/>
      <c r="D22" s="1213"/>
      <c r="E22" s="1214"/>
      <c r="F22" s="583"/>
      <c r="G22" s="583"/>
      <c r="H22" s="583"/>
      <c r="I22" s="583"/>
      <c r="J22" s="579"/>
      <c r="K22" s="579"/>
      <c r="L22" s="579"/>
      <c r="M22" s="579"/>
      <c r="N22" s="579"/>
      <c r="O22" s="579"/>
      <c r="P22" s="579"/>
      <c r="Q22" s="580"/>
    </row>
    <row r="23" spans="1:260" s="350" customFormat="1" ht="20.100000000000001" customHeight="1" x14ac:dyDescent="0.25">
      <c r="A23" s="445" t="s">
        <v>745</v>
      </c>
      <c r="B23" s="446"/>
      <c r="C23" s="446"/>
      <c r="D23" s="446"/>
      <c r="E23" s="447"/>
      <c r="F23" s="446"/>
      <c r="G23" s="446"/>
      <c r="H23" s="446"/>
      <c r="I23" s="446"/>
      <c r="J23" s="446"/>
      <c r="K23" s="446"/>
      <c r="L23" s="446"/>
      <c r="M23" s="447"/>
      <c r="N23" s="446"/>
      <c r="O23" s="446"/>
      <c r="P23" s="446"/>
      <c r="Q23" s="447"/>
    </row>
    <row r="24" spans="1:260" s="350" customFormat="1" ht="20.100000000000001" customHeight="1" x14ac:dyDescent="0.25">
      <c r="A24" s="891" t="s">
        <v>551</v>
      </c>
      <c r="B24" s="892">
        <v>5</v>
      </c>
      <c r="C24" s="893"/>
      <c r="D24" s="894">
        <v>0.5</v>
      </c>
      <c r="E24" s="895">
        <f t="shared" ref="E24:E47" si="16">SUM(B24:D24)</f>
        <v>5.5</v>
      </c>
      <c r="F24" s="896">
        <v>5</v>
      </c>
      <c r="G24" s="894"/>
      <c r="H24" s="894">
        <v>0.5</v>
      </c>
      <c r="I24" s="896">
        <f t="shared" ref="I24:I44" si="17">SUM(F24:H24)</f>
        <v>5.5</v>
      </c>
      <c r="J24" s="897"/>
      <c r="K24" s="898"/>
      <c r="L24" s="899"/>
      <c r="M24" s="900">
        <f>SUM(J24:L24)</f>
        <v>0</v>
      </c>
      <c r="N24" s="892">
        <f>SUM(F24,J24)</f>
        <v>5</v>
      </c>
      <c r="O24" s="898">
        <f t="shared" ref="O24:O44" si="18">SUM(C24,K24)</f>
        <v>0</v>
      </c>
      <c r="P24" s="901">
        <f>SUM(H24,L24)</f>
        <v>0.5</v>
      </c>
      <c r="Q24" s="895">
        <f>SUM(I24,M24)</f>
        <v>5.5</v>
      </c>
      <c r="R24" s="460"/>
      <c r="S24" s="460"/>
      <c r="T24" s="460"/>
      <c r="U24" s="460"/>
      <c r="V24" s="460"/>
      <c r="W24" s="460"/>
      <c r="X24" s="460"/>
      <c r="Y24" s="460"/>
      <c r="Z24" s="460"/>
      <c r="AA24" s="460"/>
      <c r="AB24" s="460"/>
      <c r="AC24" s="460"/>
      <c r="AD24" s="460"/>
      <c r="AE24" s="460"/>
      <c r="AF24" s="460"/>
      <c r="AG24" s="460"/>
      <c r="AH24" s="460"/>
      <c r="AI24" s="460"/>
      <c r="AJ24" s="460"/>
      <c r="AK24" s="460"/>
      <c r="AL24" s="460"/>
      <c r="AM24" s="460"/>
      <c r="AN24" s="460"/>
      <c r="AO24" s="460"/>
      <c r="AP24" s="460"/>
      <c r="AQ24" s="460"/>
      <c r="AR24" s="460"/>
      <c r="AS24" s="460"/>
      <c r="AT24" s="460"/>
      <c r="AU24" s="460"/>
      <c r="AV24" s="460"/>
      <c r="AW24" s="460"/>
      <c r="AX24" s="460"/>
      <c r="AY24" s="460"/>
      <c r="AZ24" s="460"/>
      <c r="BA24" s="460"/>
      <c r="BB24" s="460"/>
      <c r="BC24" s="460"/>
      <c r="BD24" s="460"/>
      <c r="BE24" s="460"/>
      <c r="BF24" s="460"/>
      <c r="BG24" s="460"/>
      <c r="BH24" s="460"/>
      <c r="BI24" s="460"/>
      <c r="BJ24" s="460"/>
      <c r="BK24" s="460"/>
      <c r="BL24" s="460"/>
      <c r="BM24" s="460"/>
      <c r="BN24" s="460"/>
      <c r="BO24" s="460"/>
      <c r="BP24" s="460"/>
      <c r="BQ24" s="460"/>
      <c r="BR24" s="460"/>
      <c r="BS24" s="460"/>
      <c r="BT24" s="460"/>
      <c r="BU24" s="460"/>
      <c r="BV24" s="460"/>
      <c r="BW24" s="460"/>
      <c r="BX24" s="460"/>
      <c r="BY24" s="460"/>
      <c r="BZ24" s="460"/>
      <c r="CA24" s="460"/>
      <c r="CB24" s="460"/>
      <c r="CC24" s="460"/>
      <c r="CD24" s="460"/>
      <c r="CE24" s="460"/>
      <c r="CF24" s="460"/>
      <c r="CG24" s="460"/>
      <c r="CH24" s="460"/>
      <c r="CI24" s="460"/>
      <c r="CJ24" s="460"/>
      <c r="CK24" s="460"/>
      <c r="CL24" s="460"/>
      <c r="CM24" s="460"/>
      <c r="CN24" s="460"/>
      <c r="CO24" s="460"/>
      <c r="CP24" s="460"/>
      <c r="CQ24" s="460"/>
      <c r="CR24" s="460"/>
      <c r="CS24" s="460"/>
      <c r="CT24" s="460"/>
      <c r="CU24" s="460"/>
      <c r="CV24" s="460"/>
      <c r="CW24" s="460"/>
      <c r="CX24" s="460"/>
      <c r="CY24" s="460"/>
      <c r="CZ24" s="460"/>
      <c r="DA24" s="460"/>
      <c r="DB24" s="460"/>
      <c r="DC24" s="460"/>
      <c r="DD24" s="460"/>
      <c r="DE24" s="460"/>
      <c r="DF24" s="460"/>
      <c r="DG24" s="460"/>
      <c r="DH24" s="460"/>
      <c r="DI24" s="460"/>
      <c r="DJ24" s="460"/>
      <c r="DK24" s="460"/>
      <c r="DL24" s="460"/>
      <c r="DM24" s="460"/>
      <c r="DN24" s="460"/>
      <c r="DO24" s="460"/>
      <c r="DP24" s="460"/>
      <c r="DQ24" s="460"/>
      <c r="DR24" s="460"/>
      <c r="DS24" s="460"/>
      <c r="DT24" s="460"/>
      <c r="DU24" s="460"/>
      <c r="DV24" s="460"/>
      <c r="DW24" s="460"/>
      <c r="DX24" s="460"/>
      <c r="DY24" s="460"/>
      <c r="DZ24" s="460"/>
      <c r="EA24" s="460"/>
      <c r="EB24" s="460"/>
      <c r="EC24" s="460"/>
      <c r="ED24" s="460"/>
      <c r="EE24" s="460"/>
      <c r="EF24" s="460"/>
      <c r="EG24" s="460"/>
      <c r="EH24" s="460"/>
      <c r="EI24" s="460"/>
      <c r="EJ24" s="460"/>
      <c r="EK24" s="460"/>
      <c r="EL24" s="460"/>
      <c r="EM24" s="460"/>
      <c r="EN24" s="460"/>
      <c r="EO24" s="460"/>
      <c r="EP24" s="460"/>
      <c r="EQ24" s="460"/>
      <c r="ER24" s="460"/>
      <c r="ES24" s="460"/>
      <c r="ET24" s="460"/>
      <c r="EU24" s="460"/>
      <c r="EV24" s="460"/>
      <c r="EW24" s="460"/>
      <c r="EX24" s="460"/>
      <c r="EY24" s="460"/>
      <c r="EZ24" s="460"/>
      <c r="FA24" s="460"/>
      <c r="FB24" s="460"/>
      <c r="FC24" s="460"/>
      <c r="FD24" s="460"/>
      <c r="FE24" s="460"/>
      <c r="FF24" s="460"/>
      <c r="FG24" s="460"/>
      <c r="FH24" s="460"/>
      <c r="FI24" s="460"/>
      <c r="FJ24" s="460"/>
      <c r="FK24" s="460"/>
      <c r="FL24" s="460"/>
      <c r="FM24" s="460"/>
      <c r="FN24" s="460"/>
      <c r="FO24" s="460"/>
      <c r="FP24" s="460"/>
      <c r="FQ24" s="460"/>
      <c r="FR24" s="460"/>
      <c r="FS24" s="460"/>
      <c r="FT24" s="460"/>
      <c r="FU24" s="460"/>
      <c r="FV24" s="460"/>
      <c r="FW24" s="460"/>
      <c r="FX24" s="460"/>
      <c r="FY24" s="460"/>
      <c r="FZ24" s="460"/>
      <c r="GA24" s="460"/>
      <c r="GB24" s="460"/>
      <c r="GC24" s="460"/>
      <c r="GD24" s="460"/>
      <c r="GE24" s="460"/>
      <c r="GF24" s="460"/>
      <c r="GG24" s="460"/>
      <c r="GH24" s="460"/>
      <c r="GI24" s="460"/>
      <c r="GJ24" s="460"/>
      <c r="GK24" s="460"/>
      <c r="GL24" s="460"/>
      <c r="GM24" s="460"/>
      <c r="GN24" s="460"/>
      <c r="GO24" s="460"/>
      <c r="GP24" s="460"/>
      <c r="GQ24" s="460"/>
      <c r="GR24" s="460"/>
      <c r="GS24" s="460"/>
      <c r="GT24" s="460"/>
      <c r="GU24" s="460"/>
      <c r="GV24" s="460"/>
      <c r="GW24" s="460"/>
      <c r="GX24" s="460"/>
      <c r="GY24" s="460"/>
      <c r="GZ24" s="460"/>
      <c r="HA24" s="460"/>
      <c r="HB24" s="460"/>
      <c r="HC24" s="460"/>
      <c r="HD24" s="460"/>
      <c r="HE24" s="460"/>
      <c r="HF24" s="460"/>
      <c r="HG24" s="460"/>
      <c r="HH24" s="460"/>
      <c r="HI24" s="460"/>
      <c r="HJ24" s="460"/>
      <c r="HK24" s="460"/>
      <c r="HL24" s="460"/>
      <c r="HM24" s="460"/>
      <c r="HN24" s="460"/>
      <c r="HO24" s="460"/>
      <c r="HP24" s="460"/>
      <c r="HQ24" s="460"/>
      <c r="HR24" s="460"/>
      <c r="HS24" s="460"/>
      <c r="HT24" s="460"/>
      <c r="HU24" s="460"/>
      <c r="HV24" s="460"/>
      <c r="HW24" s="460"/>
      <c r="HX24" s="460"/>
      <c r="HY24" s="460"/>
      <c r="HZ24" s="460"/>
      <c r="IA24" s="460"/>
      <c r="IB24" s="460"/>
      <c r="IC24" s="460"/>
      <c r="ID24" s="460"/>
      <c r="IE24" s="460"/>
      <c r="IF24" s="460"/>
      <c r="IG24" s="460"/>
      <c r="IH24" s="460"/>
      <c r="II24" s="460"/>
      <c r="IJ24" s="460"/>
      <c r="IK24" s="460"/>
      <c r="IL24" s="460"/>
      <c r="IM24" s="460"/>
      <c r="IN24" s="460"/>
      <c r="IO24" s="460"/>
      <c r="IP24" s="460"/>
      <c r="IQ24" s="460"/>
      <c r="IR24" s="460"/>
      <c r="IS24" s="460"/>
      <c r="IT24" s="460"/>
      <c r="IU24" s="460"/>
      <c r="IV24" s="460"/>
      <c r="IW24" s="460"/>
      <c r="IX24" s="460"/>
      <c r="IY24" s="460"/>
      <c r="IZ24" s="460"/>
    </row>
    <row r="25" spans="1:260" s="350" customFormat="1" ht="20.100000000000001" customHeight="1" x14ac:dyDescent="0.25">
      <c r="A25" s="891" t="s">
        <v>552</v>
      </c>
      <c r="B25" s="892">
        <v>13</v>
      </c>
      <c r="C25" s="893"/>
      <c r="D25" s="894"/>
      <c r="E25" s="895">
        <f t="shared" si="16"/>
        <v>13</v>
      </c>
      <c r="F25" s="896">
        <v>13</v>
      </c>
      <c r="G25" s="894"/>
      <c r="H25" s="894"/>
      <c r="I25" s="896">
        <f t="shared" si="17"/>
        <v>13</v>
      </c>
      <c r="J25" s="897"/>
      <c r="K25" s="898"/>
      <c r="L25" s="899"/>
      <c r="M25" s="900">
        <f t="shared" ref="M25:M44" si="19">SUM(J25:L25)</f>
        <v>0</v>
      </c>
      <c r="N25" s="892">
        <f t="shared" ref="N25:N44" si="20">SUM(F25,J25)</f>
        <v>13</v>
      </c>
      <c r="O25" s="898">
        <f t="shared" si="18"/>
        <v>0</v>
      </c>
      <c r="P25" s="901">
        <f t="shared" ref="P25:P44" si="21">SUM(H25,L25)</f>
        <v>0</v>
      </c>
      <c r="Q25" s="895">
        <f t="shared" ref="Q25:Q44" si="22">SUM(I25,M25)</f>
        <v>13</v>
      </c>
      <c r="R25" s="460"/>
      <c r="S25" s="460"/>
      <c r="T25" s="460"/>
      <c r="U25" s="460"/>
      <c r="V25" s="460"/>
      <c r="W25" s="460"/>
      <c r="X25" s="460"/>
      <c r="Y25" s="460"/>
      <c r="Z25" s="460"/>
      <c r="AA25" s="460"/>
      <c r="AB25" s="460"/>
      <c r="AC25" s="460"/>
      <c r="AD25" s="460"/>
      <c r="AE25" s="460"/>
      <c r="AF25" s="460"/>
      <c r="AG25" s="460"/>
      <c r="AH25" s="460"/>
      <c r="AI25" s="460"/>
      <c r="AJ25" s="460"/>
      <c r="AK25" s="460"/>
      <c r="AL25" s="460"/>
      <c r="AM25" s="460"/>
      <c r="AN25" s="460"/>
      <c r="AO25" s="460"/>
      <c r="AP25" s="460"/>
      <c r="AQ25" s="460"/>
      <c r="AR25" s="460"/>
      <c r="AS25" s="460"/>
      <c r="AT25" s="460"/>
      <c r="AU25" s="460"/>
      <c r="AV25" s="460"/>
      <c r="AW25" s="460"/>
      <c r="AX25" s="460"/>
      <c r="AY25" s="460"/>
      <c r="AZ25" s="460"/>
      <c r="BA25" s="460"/>
      <c r="BB25" s="460"/>
      <c r="BC25" s="460"/>
      <c r="BD25" s="460"/>
      <c r="BE25" s="460"/>
      <c r="BF25" s="460"/>
      <c r="BG25" s="460"/>
      <c r="BH25" s="460"/>
      <c r="BI25" s="460"/>
      <c r="BJ25" s="460"/>
      <c r="BK25" s="460"/>
      <c r="BL25" s="460"/>
      <c r="BM25" s="460"/>
      <c r="BN25" s="460"/>
      <c r="BO25" s="460"/>
      <c r="BP25" s="460"/>
      <c r="BQ25" s="460"/>
      <c r="BR25" s="460"/>
      <c r="BS25" s="460"/>
      <c r="BT25" s="460"/>
      <c r="BU25" s="460"/>
      <c r="BV25" s="460"/>
      <c r="BW25" s="460"/>
      <c r="BX25" s="460"/>
      <c r="BY25" s="460"/>
      <c r="BZ25" s="460"/>
      <c r="CA25" s="460"/>
      <c r="CB25" s="460"/>
      <c r="CC25" s="460"/>
      <c r="CD25" s="460"/>
      <c r="CE25" s="460"/>
      <c r="CF25" s="460"/>
      <c r="CG25" s="460"/>
      <c r="CH25" s="460"/>
      <c r="CI25" s="460"/>
      <c r="CJ25" s="460"/>
      <c r="CK25" s="460"/>
      <c r="CL25" s="460"/>
      <c r="CM25" s="460"/>
      <c r="CN25" s="460"/>
      <c r="CO25" s="460"/>
      <c r="CP25" s="460"/>
      <c r="CQ25" s="460"/>
      <c r="CR25" s="460"/>
      <c r="CS25" s="460"/>
      <c r="CT25" s="460"/>
      <c r="CU25" s="460"/>
      <c r="CV25" s="460"/>
      <c r="CW25" s="460"/>
      <c r="CX25" s="460"/>
      <c r="CY25" s="460"/>
      <c r="CZ25" s="460"/>
      <c r="DA25" s="460"/>
      <c r="DB25" s="460"/>
      <c r="DC25" s="460"/>
      <c r="DD25" s="460"/>
      <c r="DE25" s="460"/>
      <c r="DF25" s="460"/>
      <c r="DG25" s="460"/>
      <c r="DH25" s="460"/>
      <c r="DI25" s="460"/>
      <c r="DJ25" s="460"/>
      <c r="DK25" s="460"/>
      <c r="DL25" s="460"/>
      <c r="DM25" s="460"/>
      <c r="DN25" s="460"/>
      <c r="DO25" s="460"/>
      <c r="DP25" s="460"/>
      <c r="DQ25" s="460"/>
      <c r="DR25" s="460"/>
      <c r="DS25" s="460"/>
      <c r="DT25" s="460"/>
      <c r="DU25" s="460"/>
      <c r="DV25" s="460"/>
      <c r="DW25" s="460"/>
      <c r="DX25" s="460"/>
      <c r="DY25" s="460"/>
      <c r="DZ25" s="460"/>
      <c r="EA25" s="460"/>
      <c r="EB25" s="460"/>
      <c r="EC25" s="460"/>
      <c r="ED25" s="460"/>
      <c r="EE25" s="460"/>
      <c r="EF25" s="460"/>
      <c r="EG25" s="460"/>
      <c r="EH25" s="460"/>
      <c r="EI25" s="460"/>
      <c r="EJ25" s="460"/>
      <c r="EK25" s="460"/>
      <c r="EL25" s="460"/>
      <c r="EM25" s="460"/>
      <c r="EN25" s="460"/>
      <c r="EO25" s="460"/>
      <c r="EP25" s="460"/>
      <c r="EQ25" s="460"/>
      <c r="ER25" s="460"/>
      <c r="ES25" s="460"/>
      <c r="ET25" s="460"/>
      <c r="EU25" s="460"/>
      <c r="EV25" s="460"/>
      <c r="EW25" s="460"/>
      <c r="EX25" s="460"/>
      <c r="EY25" s="460"/>
      <c r="EZ25" s="460"/>
      <c r="FA25" s="460"/>
      <c r="FB25" s="460"/>
      <c r="FC25" s="460"/>
      <c r="FD25" s="460"/>
      <c r="FE25" s="460"/>
      <c r="FF25" s="460"/>
      <c r="FG25" s="460"/>
      <c r="FH25" s="460"/>
      <c r="FI25" s="460"/>
      <c r="FJ25" s="460"/>
      <c r="FK25" s="460"/>
      <c r="FL25" s="460"/>
      <c r="FM25" s="460"/>
      <c r="FN25" s="460"/>
      <c r="FO25" s="460"/>
      <c r="FP25" s="460"/>
      <c r="FQ25" s="460"/>
      <c r="FR25" s="460"/>
      <c r="FS25" s="460"/>
      <c r="FT25" s="460"/>
      <c r="FU25" s="460"/>
      <c r="FV25" s="460"/>
      <c r="FW25" s="460"/>
      <c r="FX25" s="460"/>
      <c r="FY25" s="460"/>
      <c r="FZ25" s="460"/>
      <c r="GA25" s="460"/>
      <c r="GB25" s="460"/>
      <c r="GC25" s="460"/>
      <c r="GD25" s="460"/>
      <c r="GE25" s="460"/>
      <c r="GF25" s="460"/>
      <c r="GG25" s="460"/>
      <c r="GH25" s="460"/>
      <c r="GI25" s="460"/>
      <c r="GJ25" s="460"/>
      <c r="GK25" s="460"/>
      <c r="GL25" s="460"/>
      <c r="GM25" s="460"/>
      <c r="GN25" s="460"/>
      <c r="GO25" s="460"/>
      <c r="GP25" s="460"/>
      <c r="GQ25" s="460"/>
      <c r="GR25" s="460"/>
      <c r="GS25" s="460"/>
      <c r="GT25" s="460"/>
      <c r="GU25" s="460"/>
      <c r="GV25" s="460"/>
      <c r="GW25" s="460"/>
      <c r="GX25" s="460"/>
      <c r="GY25" s="460"/>
      <c r="GZ25" s="460"/>
      <c r="HA25" s="460"/>
      <c r="HB25" s="460"/>
      <c r="HC25" s="460"/>
      <c r="HD25" s="460"/>
      <c r="HE25" s="460"/>
      <c r="HF25" s="460"/>
      <c r="HG25" s="460"/>
      <c r="HH25" s="460"/>
      <c r="HI25" s="460"/>
      <c r="HJ25" s="460"/>
      <c r="HK25" s="460"/>
      <c r="HL25" s="460"/>
      <c r="HM25" s="460"/>
      <c r="HN25" s="460"/>
      <c r="HO25" s="460"/>
      <c r="HP25" s="460"/>
      <c r="HQ25" s="460"/>
      <c r="HR25" s="460"/>
      <c r="HS25" s="460"/>
      <c r="HT25" s="460"/>
      <c r="HU25" s="460"/>
      <c r="HV25" s="460"/>
      <c r="HW25" s="460"/>
      <c r="HX25" s="460"/>
      <c r="HY25" s="460"/>
      <c r="HZ25" s="460"/>
      <c r="IA25" s="460"/>
      <c r="IB25" s="460"/>
      <c r="IC25" s="460"/>
      <c r="ID25" s="460"/>
      <c r="IE25" s="460"/>
      <c r="IF25" s="460"/>
      <c r="IG25" s="460"/>
      <c r="IH25" s="460"/>
      <c r="II25" s="460"/>
      <c r="IJ25" s="460"/>
      <c r="IK25" s="460"/>
      <c r="IL25" s="460"/>
      <c r="IM25" s="460"/>
      <c r="IN25" s="460"/>
      <c r="IO25" s="460"/>
      <c r="IP25" s="460"/>
      <c r="IQ25" s="460"/>
      <c r="IR25" s="460"/>
      <c r="IS25" s="460"/>
      <c r="IT25" s="460"/>
      <c r="IU25" s="460"/>
      <c r="IV25" s="460"/>
      <c r="IW25" s="460"/>
      <c r="IX25" s="460"/>
      <c r="IY25" s="460"/>
      <c r="IZ25" s="460"/>
    </row>
    <row r="26" spans="1:260" s="370" customFormat="1" ht="20.100000000000001" customHeight="1" x14ac:dyDescent="0.25">
      <c r="A26" s="891" t="s">
        <v>736</v>
      </c>
      <c r="B26" s="892">
        <f>+B27+B28+B29+B30</f>
        <v>66</v>
      </c>
      <c r="C26" s="894"/>
      <c r="D26" s="894">
        <f>+D27+D28+D29+D30</f>
        <v>1</v>
      </c>
      <c r="E26" s="895">
        <f t="shared" si="16"/>
        <v>67</v>
      </c>
      <c r="F26" s="896">
        <f>+F27+F28+F29+F30</f>
        <v>60</v>
      </c>
      <c r="G26" s="894"/>
      <c r="H26" s="894">
        <f>+H27+H28+H29+H30</f>
        <v>0.5</v>
      </c>
      <c r="I26" s="896">
        <f t="shared" si="17"/>
        <v>60.5</v>
      </c>
      <c r="J26" s="903"/>
      <c r="K26" s="904"/>
      <c r="L26" s="904"/>
      <c r="M26" s="905">
        <f t="shared" ref="M26" si="23">+M27+M28+M29+M30</f>
        <v>0</v>
      </c>
      <c r="N26" s="892">
        <f t="shared" si="20"/>
        <v>60</v>
      </c>
      <c r="O26" s="899">
        <f t="shared" si="18"/>
        <v>0</v>
      </c>
      <c r="P26" s="901">
        <f t="shared" si="21"/>
        <v>0.5</v>
      </c>
      <c r="Q26" s="895">
        <f>SUM(I26,M26)</f>
        <v>60.5</v>
      </c>
      <c r="R26" s="709"/>
      <c r="S26" s="709"/>
      <c r="T26" s="709"/>
      <c r="U26" s="709"/>
      <c r="V26" s="709"/>
      <c r="W26" s="709"/>
      <c r="X26" s="709"/>
      <c r="Y26" s="709"/>
      <c r="Z26" s="709"/>
      <c r="AA26" s="709"/>
      <c r="AB26" s="709"/>
      <c r="AC26" s="709"/>
      <c r="AD26" s="709"/>
      <c r="AE26" s="709"/>
      <c r="AF26" s="709"/>
      <c r="AG26" s="709"/>
      <c r="AH26" s="709"/>
      <c r="AI26" s="709"/>
      <c r="AJ26" s="709"/>
      <c r="AK26" s="709"/>
      <c r="AL26" s="709"/>
      <c r="AM26" s="709"/>
      <c r="AN26" s="709"/>
      <c r="AO26" s="709"/>
      <c r="AP26" s="709"/>
      <c r="AQ26" s="709"/>
      <c r="AR26" s="709"/>
      <c r="AS26" s="709"/>
      <c r="AT26" s="709"/>
      <c r="AU26" s="709"/>
      <c r="AV26" s="709"/>
      <c r="AW26" s="709"/>
      <c r="AX26" s="709"/>
      <c r="AY26" s="709"/>
      <c r="AZ26" s="709"/>
      <c r="BA26" s="709"/>
      <c r="BB26" s="709"/>
      <c r="BC26" s="709"/>
      <c r="BD26" s="709"/>
      <c r="BE26" s="709"/>
      <c r="BF26" s="709"/>
      <c r="BG26" s="709"/>
      <c r="BH26" s="709"/>
      <c r="BI26" s="709"/>
      <c r="BJ26" s="709"/>
      <c r="BK26" s="709"/>
      <c r="BL26" s="709"/>
      <c r="BM26" s="709"/>
      <c r="BN26" s="709"/>
      <c r="BO26" s="709"/>
      <c r="BP26" s="709"/>
      <c r="BQ26" s="709"/>
      <c r="BR26" s="709"/>
      <c r="BS26" s="709"/>
      <c r="BT26" s="709"/>
      <c r="BU26" s="709"/>
      <c r="BV26" s="709"/>
      <c r="BW26" s="709"/>
      <c r="BX26" s="709"/>
      <c r="BY26" s="709"/>
      <c r="BZ26" s="709"/>
      <c r="CA26" s="709"/>
      <c r="CB26" s="709"/>
      <c r="CC26" s="709"/>
      <c r="CD26" s="709"/>
      <c r="CE26" s="709"/>
      <c r="CF26" s="709"/>
      <c r="CG26" s="709"/>
      <c r="CH26" s="709"/>
      <c r="CI26" s="709"/>
      <c r="CJ26" s="709"/>
      <c r="CK26" s="709"/>
      <c r="CL26" s="709"/>
      <c r="CM26" s="709"/>
      <c r="CN26" s="709"/>
      <c r="CO26" s="709"/>
      <c r="CP26" s="709"/>
      <c r="CQ26" s="709"/>
      <c r="CR26" s="709"/>
      <c r="CS26" s="709"/>
      <c r="CT26" s="709"/>
      <c r="CU26" s="709"/>
      <c r="CV26" s="709"/>
      <c r="CW26" s="709"/>
      <c r="CX26" s="709"/>
      <c r="CY26" s="709"/>
      <c r="CZ26" s="709"/>
      <c r="DA26" s="709"/>
      <c r="DB26" s="709"/>
      <c r="DC26" s="709"/>
      <c r="DD26" s="709"/>
      <c r="DE26" s="709"/>
      <c r="DF26" s="709"/>
      <c r="DG26" s="709"/>
      <c r="DH26" s="709"/>
      <c r="DI26" s="709"/>
      <c r="DJ26" s="709"/>
      <c r="DK26" s="709"/>
      <c r="DL26" s="709"/>
      <c r="DM26" s="709"/>
      <c r="DN26" s="709"/>
      <c r="DO26" s="709"/>
      <c r="DP26" s="709"/>
      <c r="DQ26" s="709"/>
      <c r="DR26" s="709"/>
      <c r="DS26" s="709"/>
      <c r="DT26" s="709"/>
      <c r="DU26" s="709"/>
      <c r="DV26" s="709"/>
      <c r="DW26" s="709"/>
      <c r="DX26" s="709"/>
      <c r="DY26" s="709"/>
      <c r="DZ26" s="709"/>
      <c r="EA26" s="709"/>
      <c r="EB26" s="709"/>
      <c r="EC26" s="709"/>
      <c r="ED26" s="709"/>
      <c r="EE26" s="709"/>
      <c r="EF26" s="709"/>
      <c r="EG26" s="709"/>
      <c r="EH26" s="709"/>
      <c r="EI26" s="709"/>
      <c r="EJ26" s="709"/>
      <c r="EK26" s="709"/>
      <c r="EL26" s="709"/>
      <c r="EM26" s="709"/>
      <c r="EN26" s="709"/>
      <c r="EO26" s="709"/>
      <c r="EP26" s="709"/>
      <c r="EQ26" s="709"/>
      <c r="ER26" s="709"/>
      <c r="ES26" s="709"/>
      <c r="ET26" s="709"/>
      <c r="EU26" s="709"/>
      <c r="EV26" s="709"/>
      <c r="EW26" s="709"/>
      <c r="EX26" s="709"/>
      <c r="EY26" s="709"/>
      <c r="EZ26" s="709"/>
      <c r="FA26" s="709"/>
      <c r="FB26" s="709"/>
      <c r="FC26" s="709"/>
      <c r="FD26" s="709"/>
      <c r="FE26" s="709"/>
      <c r="FF26" s="709"/>
      <c r="FG26" s="709"/>
      <c r="FH26" s="709"/>
      <c r="FI26" s="709"/>
      <c r="FJ26" s="709"/>
      <c r="FK26" s="709"/>
      <c r="FL26" s="709"/>
      <c r="FM26" s="709"/>
      <c r="FN26" s="709"/>
      <c r="FO26" s="709"/>
      <c r="FP26" s="709"/>
      <c r="FQ26" s="709"/>
      <c r="FR26" s="709"/>
      <c r="FS26" s="709"/>
      <c r="FT26" s="709"/>
      <c r="FU26" s="709"/>
      <c r="FV26" s="709"/>
      <c r="FW26" s="709"/>
      <c r="FX26" s="709"/>
      <c r="FY26" s="709"/>
      <c r="FZ26" s="709"/>
      <c r="GA26" s="709"/>
      <c r="GB26" s="709"/>
      <c r="GC26" s="709"/>
      <c r="GD26" s="709"/>
      <c r="GE26" s="709"/>
      <c r="GF26" s="709"/>
      <c r="GG26" s="709"/>
      <c r="GH26" s="709"/>
      <c r="GI26" s="709"/>
      <c r="GJ26" s="709"/>
      <c r="GK26" s="709"/>
      <c r="GL26" s="709"/>
      <c r="GM26" s="709"/>
      <c r="GN26" s="709"/>
      <c r="GO26" s="709"/>
      <c r="GP26" s="709"/>
      <c r="GQ26" s="709"/>
      <c r="GR26" s="709"/>
      <c r="GS26" s="709"/>
      <c r="GT26" s="709"/>
      <c r="GU26" s="709"/>
      <c r="GV26" s="709"/>
      <c r="GW26" s="709"/>
      <c r="GX26" s="709"/>
      <c r="GY26" s="709"/>
      <c r="GZ26" s="709"/>
      <c r="HA26" s="709"/>
      <c r="HB26" s="709"/>
      <c r="HC26" s="709"/>
      <c r="HD26" s="709"/>
      <c r="HE26" s="709"/>
      <c r="HF26" s="709"/>
      <c r="HG26" s="709"/>
      <c r="HH26" s="709"/>
      <c r="HI26" s="709"/>
      <c r="HJ26" s="709"/>
      <c r="HK26" s="709"/>
      <c r="HL26" s="709"/>
      <c r="HM26" s="709"/>
      <c r="HN26" s="709"/>
      <c r="HO26" s="709"/>
      <c r="HP26" s="709"/>
      <c r="HQ26" s="709"/>
      <c r="HR26" s="709"/>
      <c r="HS26" s="709"/>
      <c r="HT26" s="709"/>
      <c r="HU26" s="709"/>
      <c r="HV26" s="709"/>
      <c r="HW26" s="709"/>
      <c r="HX26" s="709"/>
      <c r="HY26" s="709"/>
      <c r="HZ26" s="709"/>
      <c r="IA26" s="709"/>
      <c r="IB26" s="709"/>
      <c r="IC26" s="709"/>
      <c r="ID26" s="709"/>
      <c r="IE26" s="709"/>
      <c r="IF26" s="709"/>
      <c r="IG26" s="709"/>
      <c r="IH26" s="709"/>
      <c r="II26" s="709"/>
      <c r="IJ26" s="709"/>
      <c r="IK26" s="709"/>
      <c r="IL26" s="709"/>
      <c r="IM26" s="709"/>
      <c r="IN26" s="709"/>
      <c r="IO26" s="709"/>
      <c r="IP26" s="709"/>
      <c r="IQ26" s="709"/>
      <c r="IR26" s="709"/>
      <c r="IS26" s="709"/>
      <c r="IT26" s="709"/>
      <c r="IU26" s="709"/>
      <c r="IV26" s="709"/>
      <c r="IW26" s="709"/>
      <c r="IX26" s="709"/>
      <c r="IY26" s="709"/>
      <c r="IZ26" s="709"/>
    </row>
    <row r="27" spans="1:260" s="370" customFormat="1" ht="20.100000000000001" customHeight="1" x14ac:dyDescent="0.25">
      <c r="A27" s="443" t="s">
        <v>737</v>
      </c>
      <c r="B27" s="362">
        <v>8</v>
      </c>
      <c r="C27" s="444"/>
      <c r="D27" s="363">
        <v>0.5</v>
      </c>
      <c r="E27" s="364">
        <f t="shared" si="16"/>
        <v>8.5</v>
      </c>
      <c r="F27" s="586">
        <v>0</v>
      </c>
      <c r="G27" s="363">
        <v>0</v>
      </c>
      <c r="H27" s="363">
        <v>0</v>
      </c>
      <c r="I27" s="586">
        <f t="shared" si="17"/>
        <v>0</v>
      </c>
      <c r="J27" s="710"/>
      <c r="K27" s="711"/>
      <c r="L27" s="712"/>
      <c r="M27" s="353">
        <f t="shared" si="19"/>
        <v>0</v>
      </c>
      <c r="N27" s="472">
        <f>SUM(F27,J27)</f>
        <v>0</v>
      </c>
      <c r="O27" s="463">
        <f>SUM(G27,K27)</f>
        <v>0</v>
      </c>
      <c r="P27" s="461">
        <f t="shared" si="21"/>
        <v>0</v>
      </c>
      <c r="Q27" s="353">
        <f t="shared" si="22"/>
        <v>0</v>
      </c>
    </row>
    <row r="28" spans="1:260" s="370" customFormat="1" ht="20.100000000000001" customHeight="1" x14ac:dyDescent="0.25">
      <c r="A28" s="443" t="s">
        <v>738</v>
      </c>
      <c r="B28" s="362">
        <v>22</v>
      </c>
      <c r="C28" s="444"/>
      <c r="D28" s="444"/>
      <c r="E28" s="364">
        <f t="shared" si="16"/>
        <v>22</v>
      </c>
      <c r="F28" s="586">
        <v>23</v>
      </c>
      <c r="G28" s="363">
        <v>0</v>
      </c>
      <c r="H28" s="363">
        <v>0</v>
      </c>
      <c r="I28" s="586">
        <f t="shared" si="17"/>
        <v>23</v>
      </c>
      <c r="J28" s="710"/>
      <c r="K28" s="711"/>
      <c r="L28" s="711"/>
      <c r="M28" s="353">
        <f t="shared" si="19"/>
        <v>0</v>
      </c>
      <c r="N28" s="362">
        <f t="shared" si="20"/>
        <v>23</v>
      </c>
      <c r="O28" s="463">
        <f t="shared" ref="O28:O29" si="24">SUM(G28,K28)</f>
        <v>0</v>
      </c>
      <c r="P28" s="461">
        <f t="shared" si="21"/>
        <v>0</v>
      </c>
      <c r="Q28" s="364">
        <f t="shared" si="22"/>
        <v>23</v>
      </c>
    </row>
    <row r="29" spans="1:260" s="370" customFormat="1" ht="20.100000000000001" customHeight="1" x14ac:dyDescent="0.25">
      <c r="A29" s="443" t="s">
        <v>739</v>
      </c>
      <c r="B29" s="362">
        <v>24</v>
      </c>
      <c r="C29" s="444"/>
      <c r="D29" s="444"/>
      <c r="E29" s="364">
        <f t="shared" si="16"/>
        <v>24</v>
      </c>
      <c r="F29" s="586">
        <v>25</v>
      </c>
      <c r="G29" s="363">
        <v>0</v>
      </c>
      <c r="H29" s="363">
        <v>0</v>
      </c>
      <c r="I29" s="586">
        <f t="shared" si="17"/>
        <v>25</v>
      </c>
      <c r="J29" s="710"/>
      <c r="K29" s="711"/>
      <c r="L29" s="711"/>
      <c r="M29" s="353">
        <f t="shared" si="19"/>
        <v>0</v>
      </c>
      <c r="N29" s="362">
        <f t="shared" si="20"/>
        <v>25</v>
      </c>
      <c r="O29" s="463">
        <f t="shared" si="24"/>
        <v>0</v>
      </c>
      <c r="P29" s="461">
        <f t="shared" si="21"/>
        <v>0</v>
      </c>
      <c r="Q29" s="364">
        <f t="shared" si="22"/>
        <v>25</v>
      </c>
    </row>
    <row r="30" spans="1:260" s="370" customFormat="1" ht="20.100000000000001" customHeight="1" x14ac:dyDescent="0.25">
      <c r="A30" s="443" t="s">
        <v>740</v>
      </c>
      <c r="B30" s="362">
        <v>12</v>
      </c>
      <c r="C30" s="444"/>
      <c r="D30" s="363">
        <v>0.5</v>
      </c>
      <c r="E30" s="364">
        <f t="shared" si="16"/>
        <v>12.5</v>
      </c>
      <c r="F30" s="586">
        <v>12</v>
      </c>
      <c r="G30" s="363">
        <v>0</v>
      </c>
      <c r="H30" s="363">
        <v>0.5</v>
      </c>
      <c r="I30" s="586">
        <f t="shared" si="17"/>
        <v>12.5</v>
      </c>
      <c r="J30" s="477"/>
      <c r="K30" s="463"/>
      <c r="L30" s="464"/>
      <c r="M30" s="469">
        <f t="shared" si="19"/>
        <v>0</v>
      </c>
      <c r="N30" s="362">
        <f t="shared" si="20"/>
        <v>12</v>
      </c>
      <c r="O30" s="463">
        <f>SUM(G30,K30)</f>
        <v>0</v>
      </c>
      <c r="P30" s="462">
        <f t="shared" si="21"/>
        <v>0.5</v>
      </c>
      <c r="Q30" s="364">
        <f t="shared" si="22"/>
        <v>12.5</v>
      </c>
    </row>
    <row r="31" spans="1:260" s="350" customFormat="1" ht="27.75" customHeight="1" x14ac:dyDescent="0.25">
      <c r="A31" s="906" t="s">
        <v>741</v>
      </c>
      <c r="B31" s="892">
        <v>12</v>
      </c>
      <c r="C31" s="893"/>
      <c r="D31" s="893"/>
      <c r="E31" s="895">
        <f t="shared" si="16"/>
        <v>12</v>
      </c>
      <c r="F31" s="896">
        <v>12</v>
      </c>
      <c r="G31" s="894"/>
      <c r="H31" s="894"/>
      <c r="I31" s="896">
        <f t="shared" si="17"/>
        <v>12</v>
      </c>
      <c r="J31" s="897"/>
      <c r="K31" s="898"/>
      <c r="L31" s="898"/>
      <c r="M31" s="900">
        <f t="shared" si="19"/>
        <v>0</v>
      </c>
      <c r="N31" s="892">
        <f t="shared" si="20"/>
        <v>12</v>
      </c>
      <c r="O31" s="898">
        <f t="shared" si="18"/>
        <v>0</v>
      </c>
      <c r="P31" s="907">
        <f t="shared" si="21"/>
        <v>0</v>
      </c>
      <c r="Q31" s="895">
        <f t="shared" si="22"/>
        <v>12</v>
      </c>
      <c r="R31" s="460"/>
      <c r="S31" s="460"/>
      <c r="T31" s="460"/>
      <c r="U31" s="460"/>
      <c r="V31" s="460"/>
      <c r="W31" s="460"/>
      <c r="X31" s="460"/>
      <c r="Y31" s="460"/>
      <c r="Z31" s="460"/>
      <c r="AA31" s="460"/>
      <c r="AB31" s="460"/>
      <c r="AC31" s="460"/>
      <c r="AD31" s="460"/>
      <c r="AE31" s="460"/>
      <c r="AF31" s="460"/>
      <c r="AG31" s="460"/>
      <c r="AH31" s="460"/>
      <c r="AI31" s="460"/>
      <c r="AJ31" s="460"/>
      <c r="AK31" s="460"/>
      <c r="AL31" s="460"/>
      <c r="AM31" s="460"/>
      <c r="AN31" s="460"/>
      <c r="AO31" s="460"/>
      <c r="AP31" s="460"/>
      <c r="AQ31" s="460"/>
      <c r="AR31" s="460"/>
      <c r="AS31" s="460"/>
      <c r="AT31" s="460"/>
      <c r="AU31" s="460"/>
      <c r="AV31" s="460"/>
      <c r="AW31" s="460"/>
      <c r="AX31" s="460"/>
      <c r="AY31" s="460"/>
      <c r="AZ31" s="460"/>
      <c r="BA31" s="460"/>
      <c r="BB31" s="460"/>
      <c r="BC31" s="460"/>
      <c r="BD31" s="460"/>
      <c r="BE31" s="460"/>
      <c r="BF31" s="460"/>
      <c r="BG31" s="460"/>
      <c r="BH31" s="460"/>
      <c r="BI31" s="460"/>
      <c r="BJ31" s="460"/>
      <c r="BK31" s="460"/>
      <c r="BL31" s="460"/>
      <c r="BM31" s="460"/>
      <c r="BN31" s="460"/>
      <c r="BO31" s="460"/>
      <c r="BP31" s="460"/>
      <c r="BQ31" s="460"/>
      <c r="BR31" s="460"/>
      <c r="BS31" s="460"/>
      <c r="BT31" s="460"/>
      <c r="BU31" s="460"/>
      <c r="BV31" s="460"/>
      <c r="BW31" s="460"/>
      <c r="BX31" s="460"/>
      <c r="BY31" s="460"/>
      <c r="BZ31" s="460"/>
      <c r="CA31" s="460"/>
      <c r="CB31" s="460"/>
      <c r="CC31" s="460"/>
      <c r="CD31" s="460"/>
      <c r="CE31" s="460"/>
      <c r="CF31" s="460"/>
      <c r="CG31" s="460"/>
      <c r="CH31" s="460"/>
      <c r="CI31" s="460"/>
      <c r="CJ31" s="460"/>
      <c r="CK31" s="460"/>
      <c r="CL31" s="460"/>
      <c r="CM31" s="460"/>
      <c r="CN31" s="460"/>
      <c r="CO31" s="460"/>
      <c r="CP31" s="460"/>
      <c r="CQ31" s="460"/>
      <c r="CR31" s="460"/>
      <c r="CS31" s="460"/>
      <c r="CT31" s="460"/>
      <c r="CU31" s="460"/>
      <c r="CV31" s="460"/>
      <c r="CW31" s="460"/>
      <c r="CX31" s="460"/>
      <c r="CY31" s="460"/>
      <c r="CZ31" s="460"/>
      <c r="DA31" s="460"/>
      <c r="DB31" s="460"/>
      <c r="DC31" s="460"/>
      <c r="DD31" s="460"/>
      <c r="DE31" s="460"/>
      <c r="DF31" s="460"/>
      <c r="DG31" s="460"/>
      <c r="DH31" s="460"/>
      <c r="DI31" s="460"/>
      <c r="DJ31" s="460"/>
      <c r="DK31" s="460"/>
      <c r="DL31" s="460"/>
      <c r="DM31" s="460"/>
      <c r="DN31" s="460"/>
      <c r="DO31" s="460"/>
      <c r="DP31" s="460"/>
      <c r="DQ31" s="460"/>
      <c r="DR31" s="460"/>
      <c r="DS31" s="460"/>
      <c r="DT31" s="460"/>
      <c r="DU31" s="460"/>
      <c r="DV31" s="460"/>
      <c r="DW31" s="460"/>
      <c r="DX31" s="460"/>
      <c r="DY31" s="460"/>
      <c r="DZ31" s="460"/>
      <c r="EA31" s="460"/>
      <c r="EB31" s="460"/>
      <c r="EC31" s="460"/>
      <c r="ED31" s="460"/>
      <c r="EE31" s="460"/>
      <c r="EF31" s="460"/>
      <c r="EG31" s="460"/>
      <c r="EH31" s="460"/>
      <c r="EI31" s="460"/>
      <c r="EJ31" s="460"/>
      <c r="EK31" s="460"/>
      <c r="EL31" s="460"/>
      <c r="EM31" s="460"/>
      <c r="EN31" s="460"/>
      <c r="EO31" s="460"/>
      <c r="EP31" s="460"/>
      <c r="EQ31" s="460"/>
      <c r="ER31" s="460"/>
      <c r="ES31" s="460"/>
      <c r="ET31" s="460"/>
      <c r="EU31" s="460"/>
      <c r="EV31" s="460"/>
      <c r="EW31" s="460"/>
      <c r="EX31" s="460"/>
      <c r="EY31" s="460"/>
      <c r="EZ31" s="460"/>
      <c r="FA31" s="460"/>
      <c r="FB31" s="460"/>
      <c r="FC31" s="460"/>
      <c r="FD31" s="460"/>
      <c r="FE31" s="460"/>
      <c r="FF31" s="460"/>
      <c r="FG31" s="460"/>
      <c r="FH31" s="460"/>
      <c r="FI31" s="460"/>
      <c r="FJ31" s="460"/>
      <c r="FK31" s="460"/>
      <c r="FL31" s="460"/>
      <c r="FM31" s="460"/>
      <c r="FN31" s="460"/>
      <c r="FO31" s="460"/>
      <c r="FP31" s="460"/>
      <c r="FQ31" s="460"/>
      <c r="FR31" s="460"/>
      <c r="FS31" s="460"/>
      <c r="FT31" s="460"/>
      <c r="FU31" s="460"/>
      <c r="FV31" s="460"/>
      <c r="FW31" s="460"/>
      <c r="FX31" s="460"/>
      <c r="FY31" s="460"/>
      <c r="FZ31" s="460"/>
      <c r="GA31" s="460"/>
      <c r="GB31" s="460"/>
      <c r="GC31" s="460"/>
      <c r="GD31" s="460"/>
      <c r="GE31" s="460"/>
      <c r="GF31" s="460"/>
      <c r="GG31" s="460"/>
      <c r="GH31" s="460"/>
      <c r="GI31" s="460"/>
      <c r="GJ31" s="460"/>
      <c r="GK31" s="460"/>
      <c r="GL31" s="460"/>
      <c r="GM31" s="460"/>
      <c r="GN31" s="460"/>
      <c r="GO31" s="460"/>
      <c r="GP31" s="460"/>
      <c r="GQ31" s="460"/>
      <c r="GR31" s="460"/>
      <c r="GS31" s="460"/>
      <c r="GT31" s="460"/>
      <c r="GU31" s="460"/>
      <c r="GV31" s="460"/>
      <c r="GW31" s="460"/>
      <c r="GX31" s="460"/>
      <c r="GY31" s="460"/>
      <c r="GZ31" s="460"/>
      <c r="HA31" s="460"/>
      <c r="HB31" s="460"/>
      <c r="HC31" s="460"/>
      <c r="HD31" s="460"/>
      <c r="HE31" s="460"/>
      <c r="HF31" s="460"/>
      <c r="HG31" s="460"/>
      <c r="HH31" s="460"/>
      <c r="HI31" s="460"/>
      <c r="HJ31" s="460"/>
      <c r="HK31" s="460"/>
      <c r="HL31" s="460"/>
      <c r="HM31" s="460"/>
      <c r="HN31" s="460"/>
      <c r="HO31" s="460"/>
      <c r="HP31" s="460"/>
      <c r="HQ31" s="460"/>
      <c r="HR31" s="460"/>
      <c r="HS31" s="460"/>
      <c r="HT31" s="460"/>
      <c r="HU31" s="460"/>
      <c r="HV31" s="460"/>
      <c r="HW31" s="460"/>
      <c r="HX31" s="460"/>
      <c r="HY31" s="460"/>
      <c r="HZ31" s="460"/>
      <c r="IA31" s="460"/>
      <c r="IB31" s="460"/>
      <c r="IC31" s="460"/>
      <c r="ID31" s="460"/>
      <c r="IE31" s="460"/>
      <c r="IF31" s="460"/>
      <c r="IG31" s="460"/>
      <c r="IH31" s="460"/>
      <c r="II31" s="460"/>
      <c r="IJ31" s="460"/>
      <c r="IK31" s="460"/>
      <c r="IL31" s="460"/>
      <c r="IM31" s="460"/>
      <c r="IN31" s="460"/>
      <c r="IO31" s="460"/>
      <c r="IP31" s="460"/>
      <c r="IQ31" s="460"/>
      <c r="IR31" s="460"/>
      <c r="IS31" s="460"/>
      <c r="IT31" s="460"/>
      <c r="IU31" s="460"/>
      <c r="IV31" s="460"/>
      <c r="IW31" s="460"/>
      <c r="IX31" s="460"/>
      <c r="IY31" s="460"/>
      <c r="IZ31" s="460"/>
    </row>
    <row r="32" spans="1:260" s="350" customFormat="1" ht="24" customHeight="1" x14ac:dyDescent="0.25">
      <c r="A32" s="906" t="s">
        <v>742</v>
      </c>
      <c r="B32" s="892">
        <f>+B33+B34</f>
        <v>27</v>
      </c>
      <c r="C32" s="894"/>
      <c r="D32" s="894"/>
      <c r="E32" s="895">
        <f t="shared" si="16"/>
        <v>27</v>
      </c>
      <c r="F32" s="896">
        <f>+F33+F34</f>
        <v>27</v>
      </c>
      <c r="G32" s="894"/>
      <c r="H32" s="894"/>
      <c r="I32" s="902">
        <f t="shared" si="17"/>
        <v>27</v>
      </c>
      <c r="J32" s="897"/>
      <c r="K32" s="899"/>
      <c r="L32" s="899"/>
      <c r="M32" s="899">
        <f t="shared" si="19"/>
        <v>0</v>
      </c>
      <c r="N32" s="892">
        <f t="shared" si="20"/>
        <v>27</v>
      </c>
      <c r="O32" s="899">
        <f t="shared" si="18"/>
        <v>0</v>
      </c>
      <c r="P32" s="901">
        <f t="shared" si="21"/>
        <v>0</v>
      </c>
      <c r="Q32" s="895">
        <f t="shared" si="22"/>
        <v>27</v>
      </c>
      <c r="R32" s="460"/>
      <c r="S32" s="460"/>
      <c r="T32" s="460"/>
      <c r="U32" s="460"/>
      <c r="V32" s="460"/>
      <c r="W32" s="460"/>
      <c r="X32" s="460"/>
      <c r="Y32" s="460"/>
      <c r="Z32" s="460"/>
      <c r="AA32" s="460"/>
      <c r="AB32" s="460"/>
      <c r="AC32" s="460"/>
      <c r="AD32" s="460"/>
      <c r="AE32" s="460"/>
      <c r="AF32" s="460"/>
      <c r="AG32" s="460"/>
      <c r="AH32" s="460"/>
      <c r="AI32" s="460"/>
      <c r="AJ32" s="460"/>
      <c r="AK32" s="460"/>
      <c r="AL32" s="460"/>
      <c r="AM32" s="460"/>
      <c r="AN32" s="460"/>
      <c r="AO32" s="460"/>
      <c r="AP32" s="460"/>
      <c r="AQ32" s="460"/>
      <c r="AR32" s="460"/>
      <c r="AS32" s="460"/>
      <c r="AT32" s="460"/>
      <c r="AU32" s="460"/>
      <c r="AV32" s="460"/>
      <c r="AW32" s="460"/>
      <c r="AX32" s="460"/>
      <c r="AY32" s="460"/>
      <c r="AZ32" s="460"/>
      <c r="BA32" s="460"/>
      <c r="BB32" s="460"/>
      <c r="BC32" s="460"/>
      <c r="BD32" s="460"/>
      <c r="BE32" s="460"/>
      <c r="BF32" s="460"/>
      <c r="BG32" s="460"/>
      <c r="BH32" s="460"/>
      <c r="BI32" s="460"/>
      <c r="BJ32" s="460"/>
      <c r="BK32" s="460"/>
      <c r="BL32" s="460"/>
      <c r="BM32" s="460"/>
      <c r="BN32" s="460"/>
      <c r="BO32" s="460"/>
      <c r="BP32" s="460"/>
      <c r="BQ32" s="460"/>
      <c r="BR32" s="460"/>
      <c r="BS32" s="460"/>
      <c r="BT32" s="460"/>
      <c r="BU32" s="460"/>
      <c r="BV32" s="460"/>
      <c r="BW32" s="460"/>
      <c r="BX32" s="460"/>
      <c r="BY32" s="460"/>
      <c r="BZ32" s="460"/>
      <c r="CA32" s="460"/>
      <c r="CB32" s="460"/>
      <c r="CC32" s="460"/>
      <c r="CD32" s="460"/>
      <c r="CE32" s="460"/>
      <c r="CF32" s="460"/>
      <c r="CG32" s="460"/>
      <c r="CH32" s="460"/>
      <c r="CI32" s="460"/>
      <c r="CJ32" s="460"/>
      <c r="CK32" s="460"/>
      <c r="CL32" s="460"/>
      <c r="CM32" s="460"/>
      <c r="CN32" s="460"/>
      <c r="CO32" s="460"/>
      <c r="CP32" s="460"/>
      <c r="CQ32" s="460"/>
      <c r="CR32" s="460"/>
      <c r="CS32" s="460"/>
      <c r="CT32" s="460"/>
      <c r="CU32" s="460"/>
      <c r="CV32" s="460"/>
      <c r="CW32" s="460"/>
      <c r="CX32" s="460"/>
      <c r="CY32" s="460"/>
      <c r="CZ32" s="460"/>
      <c r="DA32" s="460"/>
      <c r="DB32" s="460"/>
      <c r="DC32" s="460"/>
      <c r="DD32" s="460"/>
      <c r="DE32" s="460"/>
      <c r="DF32" s="460"/>
      <c r="DG32" s="460"/>
      <c r="DH32" s="460"/>
      <c r="DI32" s="460"/>
      <c r="DJ32" s="460"/>
      <c r="DK32" s="460"/>
      <c r="DL32" s="460"/>
      <c r="DM32" s="460"/>
      <c r="DN32" s="460"/>
      <c r="DO32" s="460"/>
      <c r="DP32" s="460"/>
      <c r="DQ32" s="460"/>
      <c r="DR32" s="460"/>
      <c r="DS32" s="460"/>
      <c r="DT32" s="460"/>
      <c r="DU32" s="460"/>
      <c r="DV32" s="460"/>
      <c r="DW32" s="460"/>
      <c r="DX32" s="460"/>
      <c r="DY32" s="460"/>
      <c r="DZ32" s="460"/>
      <c r="EA32" s="460"/>
      <c r="EB32" s="460"/>
      <c r="EC32" s="460"/>
      <c r="ED32" s="460"/>
      <c r="EE32" s="460"/>
      <c r="EF32" s="460"/>
      <c r="EG32" s="460"/>
      <c r="EH32" s="460"/>
      <c r="EI32" s="460"/>
      <c r="EJ32" s="460"/>
      <c r="EK32" s="460"/>
      <c r="EL32" s="460"/>
      <c r="EM32" s="460"/>
      <c r="EN32" s="460"/>
      <c r="EO32" s="460"/>
      <c r="EP32" s="460"/>
      <c r="EQ32" s="460"/>
      <c r="ER32" s="460"/>
      <c r="ES32" s="460"/>
      <c r="ET32" s="460"/>
      <c r="EU32" s="460"/>
      <c r="EV32" s="460"/>
      <c r="EW32" s="460"/>
      <c r="EX32" s="460"/>
      <c r="EY32" s="460"/>
      <c r="EZ32" s="460"/>
      <c r="FA32" s="460"/>
      <c r="FB32" s="460"/>
      <c r="FC32" s="460"/>
      <c r="FD32" s="460"/>
      <c r="FE32" s="460"/>
      <c r="FF32" s="460"/>
      <c r="FG32" s="460"/>
      <c r="FH32" s="460"/>
      <c r="FI32" s="460"/>
      <c r="FJ32" s="460"/>
      <c r="FK32" s="460"/>
      <c r="FL32" s="460"/>
      <c r="FM32" s="460"/>
      <c r="FN32" s="460"/>
      <c r="FO32" s="460"/>
      <c r="FP32" s="460"/>
      <c r="FQ32" s="460"/>
      <c r="FR32" s="460"/>
      <c r="FS32" s="460"/>
      <c r="FT32" s="460"/>
      <c r="FU32" s="460"/>
      <c r="FV32" s="460"/>
      <c r="FW32" s="460"/>
      <c r="FX32" s="460"/>
      <c r="FY32" s="460"/>
      <c r="FZ32" s="460"/>
      <c r="GA32" s="460"/>
      <c r="GB32" s="460"/>
      <c r="GC32" s="460"/>
      <c r="GD32" s="460"/>
      <c r="GE32" s="460"/>
      <c r="GF32" s="460"/>
      <c r="GG32" s="460"/>
      <c r="GH32" s="460"/>
      <c r="GI32" s="460"/>
      <c r="GJ32" s="460"/>
      <c r="GK32" s="460"/>
      <c r="GL32" s="460"/>
      <c r="GM32" s="460"/>
      <c r="GN32" s="460"/>
      <c r="GO32" s="460"/>
      <c r="GP32" s="460"/>
      <c r="GQ32" s="460"/>
      <c r="GR32" s="460"/>
      <c r="GS32" s="460"/>
      <c r="GT32" s="460"/>
      <c r="GU32" s="460"/>
      <c r="GV32" s="460"/>
      <c r="GW32" s="460"/>
      <c r="GX32" s="460"/>
      <c r="GY32" s="460"/>
      <c r="GZ32" s="460"/>
      <c r="HA32" s="460"/>
      <c r="HB32" s="460"/>
      <c r="HC32" s="460"/>
      <c r="HD32" s="460"/>
      <c r="HE32" s="460"/>
      <c r="HF32" s="460"/>
      <c r="HG32" s="460"/>
      <c r="HH32" s="460"/>
      <c r="HI32" s="460"/>
      <c r="HJ32" s="460"/>
      <c r="HK32" s="460"/>
      <c r="HL32" s="460"/>
      <c r="HM32" s="460"/>
      <c r="HN32" s="460"/>
      <c r="HO32" s="460"/>
      <c r="HP32" s="460"/>
      <c r="HQ32" s="460"/>
      <c r="HR32" s="460"/>
      <c r="HS32" s="460"/>
      <c r="HT32" s="460"/>
      <c r="HU32" s="460"/>
      <c r="HV32" s="460"/>
      <c r="HW32" s="460"/>
      <c r="HX32" s="460"/>
      <c r="HY32" s="460"/>
      <c r="HZ32" s="460"/>
      <c r="IA32" s="460"/>
      <c r="IB32" s="460"/>
      <c r="IC32" s="460"/>
      <c r="ID32" s="460"/>
      <c r="IE32" s="460"/>
      <c r="IF32" s="460"/>
      <c r="IG32" s="460"/>
      <c r="IH32" s="460"/>
      <c r="II32" s="460"/>
      <c r="IJ32" s="460"/>
      <c r="IK32" s="460"/>
      <c r="IL32" s="460"/>
      <c r="IM32" s="460"/>
      <c r="IN32" s="460"/>
      <c r="IO32" s="460"/>
      <c r="IP32" s="460"/>
      <c r="IQ32" s="460"/>
      <c r="IR32" s="460"/>
      <c r="IS32" s="460"/>
      <c r="IT32" s="460"/>
      <c r="IU32" s="460"/>
      <c r="IV32" s="460"/>
      <c r="IW32" s="460"/>
      <c r="IX32" s="460"/>
      <c r="IY32" s="460"/>
      <c r="IZ32" s="460"/>
    </row>
    <row r="33" spans="1:260" s="350" customFormat="1" ht="31.5" x14ac:dyDescent="0.25">
      <c r="A33" s="575" t="s">
        <v>743</v>
      </c>
      <c r="B33" s="362">
        <v>15</v>
      </c>
      <c r="C33" s="363"/>
      <c r="D33" s="363"/>
      <c r="E33" s="364">
        <f t="shared" si="16"/>
        <v>15</v>
      </c>
      <c r="F33" s="586">
        <v>15</v>
      </c>
      <c r="G33" s="363"/>
      <c r="H33" s="363"/>
      <c r="I33" s="586">
        <f t="shared" si="17"/>
        <v>15</v>
      </c>
      <c r="J33" s="477"/>
      <c r="K33" s="464"/>
      <c r="L33" s="464"/>
      <c r="M33" s="469">
        <f t="shared" si="19"/>
        <v>0</v>
      </c>
      <c r="N33" s="362">
        <f t="shared" si="20"/>
        <v>15</v>
      </c>
      <c r="O33" s="464">
        <f t="shared" si="18"/>
        <v>0</v>
      </c>
      <c r="P33" s="462">
        <f t="shared" si="21"/>
        <v>0</v>
      </c>
      <c r="Q33" s="364">
        <f t="shared" si="22"/>
        <v>15</v>
      </c>
    </row>
    <row r="34" spans="1:260" s="350" customFormat="1" ht="21" customHeight="1" x14ac:dyDescent="0.25">
      <c r="A34" s="575" t="s">
        <v>744</v>
      </c>
      <c r="B34" s="362">
        <v>12</v>
      </c>
      <c r="C34" s="444"/>
      <c r="D34" s="444"/>
      <c r="E34" s="364">
        <f t="shared" si="16"/>
        <v>12</v>
      </c>
      <c r="F34" s="586">
        <v>12</v>
      </c>
      <c r="G34" s="363"/>
      <c r="H34" s="363"/>
      <c r="I34" s="586">
        <f t="shared" si="17"/>
        <v>12</v>
      </c>
      <c r="J34" s="710"/>
      <c r="K34" s="712"/>
      <c r="L34" s="712"/>
      <c r="M34" s="353">
        <f t="shared" si="19"/>
        <v>0</v>
      </c>
      <c r="N34" s="362">
        <f t="shared" si="20"/>
        <v>12</v>
      </c>
      <c r="O34" s="463">
        <f t="shared" si="18"/>
        <v>0</v>
      </c>
      <c r="P34" s="461">
        <f t="shared" si="21"/>
        <v>0</v>
      </c>
      <c r="Q34" s="364">
        <f t="shared" si="22"/>
        <v>12</v>
      </c>
    </row>
    <row r="35" spans="1:260" s="350" customFormat="1" ht="20.100000000000001" customHeight="1" x14ac:dyDescent="0.25">
      <c r="A35" s="891" t="s">
        <v>553</v>
      </c>
      <c r="B35" s="908">
        <v>162</v>
      </c>
      <c r="C35" s="893"/>
      <c r="D35" s="909">
        <v>1</v>
      </c>
      <c r="E35" s="910">
        <f t="shared" si="16"/>
        <v>163</v>
      </c>
      <c r="F35" s="911">
        <v>162</v>
      </c>
      <c r="G35" s="909"/>
      <c r="H35" s="909">
        <v>1</v>
      </c>
      <c r="I35" s="911">
        <f t="shared" si="17"/>
        <v>163</v>
      </c>
      <c r="J35" s="912"/>
      <c r="K35" s="913"/>
      <c r="L35" s="913"/>
      <c r="M35" s="914">
        <f t="shared" si="19"/>
        <v>0</v>
      </c>
      <c r="N35" s="908">
        <f t="shared" si="20"/>
        <v>162</v>
      </c>
      <c r="O35" s="898">
        <f t="shared" si="18"/>
        <v>0</v>
      </c>
      <c r="P35" s="901">
        <f t="shared" si="21"/>
        <v>1</v>
      </c>
      <c r="Q35" s="910">
        <f t="shared" si="22"/>
        <v>163</v>
      </c>
    </row>
    <row r="36" spans="1:260" s="370" customFormat="1" ht="20.100000000000001" customHeight="1" x14ac:dyDescent="0.25">
      <c r="A36" s="443" t="s">
        <v>554</v>
      </c>
      <c r="B36" s="365">
        <v>21</v>
      </c>
      <c r="C36" s="444"/>
      <c r="D36" s="444"/>
      <c r="E36" s="364">
        <f t="shared" si="16"/>
        <v>21</v>
      </c>
      <c r="F36" s="586">
        <v>0</v>
      </c>
      <c r="G36" s="363">
        <v>0</v>
      </c>
      <c r="H36" s="363">
        <v>0</v>
      </c>
      <c r="I36" s="586">
        <f t="shared" si="17"/>
        <v>0</v>
      </c>
      <c r="J36" s="710"/>
      <c r="K36" s="712"/>
      <c r="L36" s="712"/>
      <c r="M36" s="353">
        <f t="shared" si="19"/>
        <v>0</v>
      </c>
      <c r="N36" s="472">
        <f t="shared" si="20"/>
        <v>0</v>
      </c>
      <c r="O36" s="463">
        <f t="shared" si="18"/>
        <v>0</v>
      </c>
      <c r="P36" s="461">
        <f t="shared" si="21"/>
        <v>0</v>
      </c>
      <c r="Q36" s="353">
        <f t="shared" si="22"/>
        <v>0</v>
      </c>
    </row>
    <row r="37" spans="1:260" s="350" customFormat="1" ht="20.100000000000001" customHeight="1" x14ac:dyDescent="0.25">
      <c r="A37" s="443" t="s">
        <v>555</v>
      </c>
      <c r="B37" s="365">
        <v>20</v>
      </c>
      <c r="C37" s="444"/>
      <c r="D37" s="444"/>
      <c r="E37" s="364">
        <f t="shared" si="16"/>
        <v>20</v>
      </c>
      <c r="F37" s="586">
        <v>20</v>
      </c>
      <c r="G37" s="363">
        <v>0</v>
      </c>
      <c r="H37" s="363">
        <v>0</v>
      </c>
      <c r="I37" s="586">
        <f t="shared" si="17"/>
        <v>20</v>
      </c>
      <c r="J37" s="710"/>
      <c r="K37" s="712"/>
      <c r="L37" s="712"/>
      <c r="M37" s="353">
        <f t="shared" si="19"/>
        <v>0</v>
      </c>
      <c r="N37" s="365">
        <f t="shared" si="20"/>
        <v>20</v>
      </c>
      <c r="O37" s="463">
        <f t="shared" si="18"/>
        <v>0</v>
      </c>
      <c r="P37" s="461">
        <f t="shared" si="21"/>
        <v>0</v>
      </c>
      <c r="Q37" s="364">
        <f t="shared" si="22"/>
        <v>20</v>
      </c>
    </row>
    <row r="38" spans="1:260" s="350" customFormat="1" ht="20.100000000000001" customHeight="1" x14ac:dyDescent="0.25">
      <c r="A38" s="443" t="s">
        <v>556</v>
      </c>
      <c r="B38" s="365">
        <v>20</v>
      </c>
      <c r="C38" s="444"/>
      <c r="D38" s="444"/>
      <c r="E38" s="364">
        <f t="shared" si="16"/>
        <v>20</v>
      </c>
      <c r="F38" s="586">
        <v>20</v>
      </c>
      <c r="G38" s="363">
        <v>0</v>
      </c>
      <c r="H38" s="363">
        <v>0</v>
      </c>
      <c r="I38" s="586">
        <f t="shared" si="17"/>
        <v>20</v>
      </c>
      <c r="J38" s="710"/>
      <c r="K38" s="712"/>
      <c r="L38" s="712"/>
      <c r="M38" s="353">
        <f t="shared" si="19"/>
        <v>0</v>
      </c>
      <c r="N38" s="365">
        <f t="shared" si="20"/>
        <v>20</v>
      </c>
      <c r="O38" s="463">
        <f t="shared" si="18"/>
        <v>0</v>
      </c>
      <c r="P38" s="461">
        <f t="shared" si="21"/>
        <v>0</v>
      </c>
      <c r="Q38" s="364">
        <f t="shared" si="22"/>
        <v>20</v>
      </c>
    </row>
    <row r="39" spans="1:260" s="350" customFormat="1" ht="20.100000000000001" customHeight="1" x14ac:dyDescent="0.25">
      <c r="A39" s="443" t="s">
        <v>557</v>
      </c>
      <c r="B39" s="365">
        <v>13</v>
      </c>
      <c r="C39" s="444"/>
      <c r="D39" s="366">
        <v>0.5</v>
      </c>
      <c r="E39" s="364">
        <f t="shared" si="16"/>
        <v>13.5</v>
      </c>
      <c r="F39" s="586">
        <v>27</v>
      </c>
      <c r="G39" s="363">
        <v>0</v>
      </c>
      <c r="H39" s="363">
        <v>1</v>
      </c>
      <c r="I39" s="586">
        <f t="shared" si="17"/>
        <v>28</v>
      </c>
      <c r="J39" s="710"/>
      <c r="K39" s="712"/>
      <c r="L39" s="712"/>
      <c r="M39" s="353">
        <f t="shared" si="19"/>
        <v>0</v>
      </c>
      <c r="N39" s="365">
        <f t="shared" si="20"/>
        <v>27</v>
      </c>
      <c r="O39" s="463">
        <f t="shared" si="18"/>
        <v>0</v>
      </c>
      <c r="P39" s="462">
        <f t="shared" si="21"/>
        <v>1</v>
      </c>
      <c r="Q39" s="364">
        <f t="shared" si="22"/>
        <v>28</v>
      </c>
    </row>
    <row r="40" spans="1:260" s="350" customFormat="1" ht="20.100000000000001" customHeight="1" x14ac:dyDescent="0.25">
      <c r="A40" s="443" t="s">
        <v>558</v>
      </c>
      <c r="B40" s="365">
        <v>9</v>
      </c>
      <c r="C40" s="444"/>
      <c r="D40" s="366">
        <v>0.5</v>
      </c>
      <c r="E40" s="364">
        <f t="shared" si="16"/>
        <v>9.5</v>
      </c>
      <c r="F40" s="586">
        <v>9</v>
      </c>
      <c r="G40" s="363">
        <v>0</v>
      </c>
      <c r="H40" s="363">
        <v>0</v>
      </c>
      <c r="I40" s="586">
        <f t="shared" si="17"/>
        <v>9</v>
      </c>
      <c r="J40" s="710"/>
      <c r="K40" s="712"/>
      <c r="L40" s="712"/>
      <c r="M40" s="353">
        <f t="shared" si="19"/>
        <v>0</v>
      </c>
      <c r="N40" s="365">
        <f t="shared" si="20"/>
        <v>9</v>
      </c>
      <c r="O40" s="463">
        <f t="shared" si="18"/>
        <v>0</v>
      </c>
      <c r="P40" s="462">
        <f t="shared" si="21"/>
        <v>0</v>
      </c>
      <c r="Q40" s="364">
        <f t="shared" si="22"/>
        <v>9</v>
      </c>
    </row>
    <row r="41" spans="1:260" s="350" customFormat="1" ht="20.100000000000001" customHeight="1" x14ac:dyDescent="0.25">
      <c r="A41" s="443" t="s">
        <v>559</v>
      </c>
      <c r="B41" s="365">
        <v>33</v>
      </c>
      <c r="C41" s="444"/>
      <c r="D41" s="444"/>
      <c r="E41" s="364">
        <f t="shared" si="16"/>
        <v>33</v>
      </c>
      <c r="F41" s="586">
        <v>40</v>
      </c>
      <c r="G41" s="363">
        <v>0</v>
      </c>
      <c r="H41" s="363">
        <v>0</v>
      </c>
      <c r="I41" s="586">
        <f t="shared" si="17"/>
        <v>40</v>
      </c>
      <c r="J41" s="710"/>
      <c r="K41" s="712"/>
      <c r="L41" s="712"/>
      <c r="M41" s="353">
        <f t="shared" si="19"/>
        <v>0</v>
      </c>
      <c r="N41" s="365">
        <f t="shared" si="20"/>
        <v>40</v>
      </c>
      <c r="O41" s="463">
        <f t="shared" si="18"/>
        <v>0</v>
      </c>
      <c r="P41" s="461">
        <f t="shared" si="21"/>
        <v>0</v>
      </c>
      <c r="Q41" s="364">
        <f t="shared" si="22"/>
        <v>40</v>
      </c>
    </row>
    <row r="42" spans="1:260" s="350" customFormat="1" ht="20.100000000000001" customHeight="1" x14ac:dyDescent="0.25">
      <c r="A42" s="443" t="s">
        <v>560</v>
      </c>
      <c r="B42" s="362">
        <v>20</v>
      </c>
      <c r="C42" s="444"/>
      <c r="D42" s="444"/>
      <c r="E42" s="364">
        <f t="shared" si="16"/>
        <v>20</v>
      </c>
      <c r="F42" s="586">
        <v>20</v>
      </c>
      <c r="G42" s="363">
        <v>0</v>
      </c>
      <c r="H42" s="363">
        <v>0</v>
      </c>
      <c r="I42" s="586">
        <f t="shared" si="17"/>
        <v>20</v>
      </c>
      <c r="J42" s="710"/>
      <c r="K42" s="712"/>
      <c r="L42" s="712"/>
      <c r="M42" s="353">
        <f t="shared" si="19"/>
        <v>0</v>
      </c>
      <c r="N42" s="362">
        <f t="shared" si="20"/>
        <v>20</v>
      </c>
      <c r="O42" s="463">
        <f t="shared" si="18"/>
        <v>0</v>
      </c>
      <c r="P42" s="461">
        <f t="shared" si="21"/>
        <v>0</v>
      </c>
      <c r="Q42" s="364">
        <f t="shared" si="22"/>
        <v>20</v>
      </c>
    </row>
    <row r="43" spans="1:260" s="350" customFormat="1" ht="20.100000000000001" customHeight="1" x14ac:dyDescent="0.25">
      <c r="A43" s="443" t="s">
        <v>561</v>
      </c>
      <c r="B43" s="362">
        <v>26</v>
      </c>
      <c r="C43" s="444"/>
      <c r="D43" s="444"/>
      <c r="E43" s="364">
        <f t="shared" si="16"/>
        <v>26</v>
      </c>
      <c r="F43" s="586">
        <v>26</v>
      </c>
      <c r="G43" s="363">
        <v>0</v>
      </c>
      <c r="H43" s="363">
        <v>0</v>
      </c>
      <c r="I43" s="586">
        <f t="shared" si="17"/>
        <v>26</v>
      </c>
      <c r="J43" s="710"/>
      <c r="K43" s="712"/>
      <c r="L43" s="712"/>
      <c r="M43" s="353">
        <f t="shared" si="19"/>
        <v>0</v>
      </c>
      <c r="N43" s="362">
        <f t="shared" si="20"/>
        <v>26</v>
      </c>
      <c r="O43" s="463">
        <f t="shared" si="18"/>
        <v>0</v>
      </c>
      <c r="P43" s="461">
        <f t="shared" si="21"/>
        <v>0</v>
      </c>
      <c r="Q43" s="364">
        <f t="shared" si="22"/>
        <v>26</v>
      </c>
    </row>
    <row r="44" spans="1:260" s="350" customFormat="1" ht="20.100000000000001" customHeight="1" x14ac:dyDescent="0.25">
      <c r="A44" s="440" t="s">
        <v>562</v>
      </c>
      <c r="B44" s="368">
        <v>11</v>
      </c>
      <c r="C44" s="441"/>
      <c r="D44" s="441"/>
      <c r="E44" s="369">
        <f t="shared" si="16"/>
        <v>11</v>
      </c>
      <c r="F44" s="585">
        <v>0</v>
      </c>
      <c r="G44" s="442"/>
      <c r="H44" s="442"/>
      <c r="I44" s="585">
        <f t="shared" si="17"/>
        <v>0</v>
      </c>
      <c r="J44" s="710"/>
      <c r="K44" s="712"/>
      <c r="L44" s="712"/>
      <c r="M44" s="353">
        <f t="shared" si="19"/>
        <v>0</v>
      </c>
      <c r="N44" s="888">
        <f t="shared" si="20"/>
        <v>0</v>
      </c>
      <c r="O44" s="476">
        <f t="shared" si="18"/>
        <v>0</v>
      </c>
      <c r="P44" s="475">
        <f t="shared" si="21"/>
        <v>0</v>
      </c>
      <c r="Q44" s="889">
        <f t="shared" si="22"/>
        <v>0</v>
      </c>
      <c r="R44" s="460"/>
      <c r="S44" s="460"/>
      <c r="T44" s="460"/>
      <c r="U44" s="460"/>
      <c r="V44" s="460"/>
      <c r="W44" s="460"/>
      <c r="X44" s="460"/>
      <c r="Y44" s="460"/>
      <c r="Z44" s="460"/>
      <c r="AA44" s="460"/>
      <c r="AB44" s="460"/>
      <c r="AC44" s="460"/>
      <c r="AD44" s="460"/>
      <c r="AE44" s="460"/>
      <c r="AF44" s="460"/>
      <c r="AG44" s="460"/>
      <c r="AH44" s="460"/>
      <c r="AI44" s="460"/>
      <c r="AJ44" s="460"/>
      <c r="AK44" s="460"/>
      <c r="AL44" s="460"/>
      <c r="AM44" s="460"/>
      <c r="AN44" s="460"/>
      <c r="AO44" s="460"/>
      <c r="AP44" s="460"/>
      <c r="AQ44" s="460"/>
      <c r="AR44" s="460"/>
      <c r="AS44" s="460"/>
      <c r="AT44" s="460"/>
      <c r="AU44" s="460"/>
      <c r="AV44" s="460"/>
      <c r="AW44" s="460"/>
      <c r="AX44" s="460"/>
      <c r="AY44" s="460"/>
      <c r="AZ44" s="460"/>
      <c r="BA44" s="460"/>
      <c r="BB44" s="460"/>
      <c r="BC44" s="460"/>
      <c r="BD44" s="460"/>
      <c r="BE44" s="460"/>
      <c r="BF44" s="460"/>
      <c r="BG44" s="460"/>
      <c r="BH44" s="460"/>
      <c r="BI44" s="460"/>
      <c r="BJ44" s="460"/>
      <c r="BK44" s="460"/>
      <c r="BL44" s="460"/>
      <c r="BM44" s="460"/>
      <c r="BN44" s="460"/>
      <c r="BO44" s="460"/>
      <c r="BP44" s="460"/>
      <c r="BQ44" s="460"/>
      <c r="BR44" s="460"/>
      <c r="BS44" s="460"/>
      <c r="BT44" s="460"/>
      <c r="BU44" s="460"/>
      <c r="BV44" s="460"/>
      <c r="BW44" s="460"/>
      <c r="BX44" s="460"/>
      <c r="BY44" s="460"/>
      <c r="BZ44" s="460"/>
      <c r="CA44" s="460"/>
      <c r="CB44" s="460"/>
      <c r="CC44" s="460"/>
      <c r="CD44" s="460"/>
      <c r="CE44" s="460"/>
      <c r="CF44" s="460"/>
      <c r="CG44" s="460"/>
      <c r="CH44" s="460"/>
      <c r="CI44" s="460"/>
      <c r="CJ44" s="460"/>
      <c r="CK44" s="460"/>
      <c r="CL44" s="460"/>
      <c r="CM44" s="460"/>
      <c r="CN44" s="460"/>
      <c r="CO44" s="460"/>
      <c r="CP44" s="460"/>
      <c r="CQ44" s="460"/>
      <c r="CR44" s="460"/>
      <c r="CS44" s="460"/>
      <c r="CT44" s="460"/>
      <c r="CU44" s="460"/>
      <c r="CV44" s="460"/>
      <c r="CW44" s="460"/>
      <c r="CX44" s="460"/>
      <c r="CY44" s="460"/>
      <c r="CZ44" s="460"/>
      <c r="DA44" s="460"/>
      <c r="DB44" s="460"/>
      <c r="DC44" s="460"/>
      <c r="DD44" s="460"/>
      <c r="DE44" s="460"/>
      <c r="DF44" s="460"/>
      <c r="DG44" s="460"/>
      <c r="DH44" s="460"/>
      <c r="DI44" s="460"/>
      <c r="DJ44" s="460"/>
      <c r="DK44" s="460"/>
      <c r="DL44" s="460"/>
      <c r="DM44" s="460"/>
      <c r="DN44" s="460"/>
      <c r="DO44" s="460"/>
      <c r="DP44" s="460"/>
      <c r="DQ44" s="460"/>
      <c r="DR44" s="460"/>
      <c r="DS44" s="460"/>
      <c r="DT44" s="460"/>
      <c r="DU44" s="460"/>
      <c r="DV44" s="460"/>
      <c r="DW44" s="460"/>
      <c r="DX44" s="460"/>
      <c r="DY44" s="460"/>
      <c r="DZ44" s="460"/>
      <c r="EA44" s="460"/>
      <c r="EB44" s="460"/>
      <c r="EC44" s="460"/>
      <c r="ED44" s="460"/>
      <c r="EE44" s="460"/>
      <c r="EF44" s="460"/>
      <c r="EG44" s="460"/>
      <c r="EH44" s="460"/>
      <c r="EI44" s="460"/>
      <c r="EJ44" s="460"/>
      <c r="EK44" s="460"/>
      <c r="EL44" s="460"/>
      <c r="EM44" s="460"/>
      <c r="EN44" s="460"/>
      <c r="EO44" s="460"/>
      <c r="EP44" s="460"/>
      <c r="EQ44" s="460"/>
      <c r="ER44" s="460"/>
      <c r="ES44" s="460"/>
      <c r="ET44" s="460"/>
      <c r="EU44" s="460"/>
      <c r="EV44" s="460"/>
      <c r="EW44" s="460"/>
      <c r="EX44" s="460"/>
      <c r="EY44" s="460"/>
      <c r="EZ44" s="460"/>
      <c r="FA44" s="460"/>
      <c r="FB44" s="460"/>
      <c r="FC44" s="460"/>
      <c r="FD44" s="460"/>
      <c r="FE44" s="460"/>
      <c r="FF44" s="460"/>
      <c r="FG44" s="460"/>
      <c r="FH44" s="460"/>
      <c r="FI44" s="460"/>
      <c r="FJ44" s="460"/>
      <c r="FK44" s="460"/>
      <c r="FL44" s="460"/>
      <c r="FM44" s="460"/>
      <c r="FN44" s="460"/>
      <c r="FO44" s="460"/>
      <c r="FP44" s="460"/>
      <c r="FQ44" s="460"/>
      <c r="FR44" s="460"/>
      <c r="FS44" s="460"/>
      <c r="FT44" s="460"/>
      <c r="FU44" s="460"/>
      <c r="FV44" s="460"/>
      <c r="FW44" s="460"/>
      <c r="FX44" s="460"/>
      <c r="FY44" s="460"/>
      <c r="FZ44" s="460"/>
      <c r="GA44" s="460"/>
      <c r="GB44" s="460"/>
      <c r="GC44" s="460"/>
      <c r="GD44" s="460"/>
      <c r="GE44" s="460"/>
      <c r="GF44" s="460"/>
      <c r="GG44" s="460"/>
      <c r="GH44" s="460"/>
      <c r="GI44" s="460"/>
      <c r="GJ44" s="460"/>
      <c r="GK44" s="460"/>
      <c r="GL44" s="460"/>
      <c r="GM44" s="460"/>
      <c r="GN44" s="460"/>
      <c r="GO44" s="460"/>
      <c r="GP44" s="460"/>
      <c r="GQ44" s="460"/>
      <c r="GR44" s="460"/>
      <c r="GS44" s="460"/>
      <c r="GT44" s="460"/>
      <c r="GU44" s="460"/>
      <c r="GV44" s="460"/>
      <c r="GW44" s="460"/>
      <c r="GX44" s="460"/>
      <c r="GY44" s="460"/>
      <c r="GZ44" s="460"/>
      <c r="HA44" s="460"/>
      <c r="HB44" s="460"/>
      <c r="HC44" s="460"/>
      <c r="HD44" s="460"/>
      <c r="HE44" s="460"/>
      <c r="HF44" s="460"/>
      <c r="HG44" s="460"/>
      <c r="HH44" s="460"/>
      <c r="HI44" s="460"/>
      <c r="HJ44" s="460"/>
      <c r="HK44" s="460"/>
      <c r="HL44" s="460"/>
      <c r="HM44" s="460"/>
      <c r="HN44" s="460"/>
      <c r="HO44" s="460"/>
      <c r="HP44" s="460"/>
      <c r="HQ44" s="460"/>
      <c r="HR44" s="460"/>
      <c r="HS44" s="460"/>
      <c r="HT44" s="460"/>
      <c r="HU44" s="460"/>
      <c r="HV44" s="460"/>
      <c r="HW44" s="460"/>
      <c r="HX44" s="460"/>
      <c r="HY44" s="460"/>
      <c r="HZ44" s="460"/>
      <c r="IA44" s="460"/>
      <c r="IB44" s="460"/>
      <c r="IC44" s="460"/>
      <c r="ID44" s="460"/>
      <c r="IE44" s="460"/>
      <c r="IF44" s="460"/>
      <c r="IG44" s="460"/>
      <c r="IH44" s="460"/>
      <c r="II44" s="460"/>
      <c r="IJ44" s="460"/>
      <c r="IK44" s="460"/>
      <c r="IL44" s="460"/>
      <c r="IM44" s="460"/>
      <c r="IN44" s="460"/>
      <c r="IO44" s="460"/>
      <c r="IP44" s="460"/>
      <c r="IQ44" s="460"/>
      <c r="IR44" s="460"/>
      <c r="IS44" s="460"/>
      <c r="IT44" s="460"/>
      <c r="IU44" s="460"/>
      <c r="IV44" s="460"/>
      <c r="IW44" s="460"/>
      <c r="IX44" s="460"/>
      <c r="IY44" s="460"/>
      <c r="IZ44" s="460"/>
    </row>
    <row r="45" spans="1:260" s="350" customFormat="1" ht="20.100000000000001" customHeight="1" x14ac:dyDescent="0.25">
      <c r="A45" s="448" t="s">
        <v>746</v>
      </c>
      <c r="B45" s="359">
        <f>+B44+B35+B32+B31+B26+B25+B24</f>
        <v>296</v>
      </c>
      <c r="C45" s="360">
        <f>+C44+C35+C32+C31+C26+C25+C24</f>
        <v>0</v>
      </c>
      <c r="D45" s="360">
        <f>+D44+D35+D32+D31+D26+D25+D24</f>
        <v>2.5</v>
      </c>
      <c r="E45" s="576">
        <f>SUM(B45:D45)</f>
        <v>298.5</v>
      </c>
      <c r="F45" s="359">
        <f t="shared" ref="F45:Q45" si="25">+F44+F35+F32+F31+F26+F25+F24</f>
        <v>279</v>
      </c>
      <c r="G45" s="576">
        <f t="shared" si="25"/>
        <v>0</v>
      </c>
      <c r="H45" s="576">
        <f t="shared" si="25"/>
        <v>2</v>
      </c>
      <c r="I45" s="576">
        <f t="shared" si="25"/>
        <v>281</v>
      </c>
      <c r="J45" s="473">
        <f t="shared" si="25"/>
        <v>0</v>
      </c>
      <c r="K45" s="479">
        <f t="shared" si="25"/>
        <v>0</v>
      </c>
      <c r="L45" s="367">
        <f t="shared" si="25"/>
        <v>0</v>
      </c>
      <c r="M45" s="1038">
        <f t="shared" si="25"/>
        <v>0</v>
      </c>
      <c r="N45" s="359">
        <f t="shared" si="25"/>
        <v>279</v>
      </c>
      <c r="O45" s="479">
        <f t="shared" si="25"/>
        <v>0</v>
      </c>
      <c r="P45" s="478">
        <f t="shared" si="25"/>
        <v>2</v>
      </c>
      <c r="Q45" s="361">
        <f t="shared" si="25"/>
        <v>281</v>
      </c>
    </row>
    <row r="46" spans="1:260" s="350" customFormat="1" ht="20.100000000000001" customHeight="1" x14ac:dyDescent="0.25">
      <c r="A46" s="1212"/>
      <c r="B46" s="1213"/>
      <c r="C46" s="1213"/>
      <c r="D46" s="1213"/>
      <c r="E46" s="1213"/>
      <c r="F46" s="1213"/>
      <c r="G46" s="1213"/>
      <c r="H46" s="1213"/>
      <c r="I46" s="1213"/>
      <c r="J46" s="1213"/>
      <c r="K46" s="1213"/>
      <c r="L46" s="1213"/>
      <c r="M46" s="1213"/>
      <c r="N46" s="1213"/>
      <c r="O46" s="1213"/>
      <c r="P46" s="1213"/>
      <c r="Q46" s="1214"/>
    </row>
    <row r="47" spans="1:260" s="350" customFormat="1" ht="20.100000000000001" customHeight="1" x14ac:dyDescent="0.25">
      <c r="A47" s="448" t="s">
        <v>747</v>
      </c>
      <c r="B47" s="359">
        <v>2</v>
      </c>
      <c r="C47" s="449"/>
      <c r="D47" s="449"/>
      <c r="E47" s="361">
        <f t="shared" si="16"/>
        <v>2</v>
      </c>
      <c r="F47" s="576">
        <v>2</v>
      </c>
      <c r="G47" s="576"/>
      <c r="H47" s="576"/>
      <c r="I47" s="361">
        <v>2</v>
      </c>
      <c r="J47" s="479"/>
      <c r="K47" s="479"/>
      <c r="L47" s="479"/>
      <c r="M47" s="479">
        <f t="shared" ref="M47" si="26">SUM(J47:L47)</f>
        <v>0</v>
      </c>
      <c r="N47" s="359">
        <f t="shared" ref="N47" si="27">SUM(B47,J47)</f>
        <v>2</v>
      </c>
      <c r="O47" s="449"/>
      <c r="P47" s="449"/>
      <c r="Q47" s="361">
        <f>SUM(E47,M47)</f>
        <v>2</v>
      </c>
    </row>
    <row r="48" spans="1:260" s="350" customFormat="1" ht="20.100000000000001" customHeight="1" x14ac:dyDescent="0.25">
      <c r="A48" s="1212"/>
      <c r="B48" s="1213"/>
      <c r="C48" s="1213"/>
      <c r="D48" s="1213"/>
      <c r="E48" s="1213"/>
      <c r="F48" s="1213"/>
      <c r="G48" s="1213"/>
      <c r="H48" s="1213"/>
      <c r="I48" s="1213"/>
      <c r="J48" s="1213"/>
      <c r="K48" s="1213"/>
      <c r="L48" s="1213"/>
      <c r="M48" s="1213"/>
      <c r="N48" s="1213"/>
      <c r="O48" s="1213"/>
      <c r="P48" s="1213"/>
      <c r="Q48" s="1214"/>
    </row>
    <row r="49" spans="1:260" s="350" customFormat="1" ht="20.100000000000001" customHeight="1" x14ac:dyDescent="0.25">
      <c r="A49" s="1217" t="s">
        <v>806</v>
      </c>
      <c r="B49" s="1218"/>
      <c r="C49" s="1218"/>
      <c r="D49" s="1218"/>
      <c r="E49" s="1218"/>
      <c r="F49" s="1218"/>
      <c r="G49" s="1218"/>
      <c r="H49" s="1218"/>
      <c r="I49" s="1218"/>
      <c r="J49" s="1218"/>
      <c r="K49" s="1218"/>
      <c r="L49" s="1218"/>
      <c r="M49" s="1218"/>
      <c r="N49" s="1218"/>
      <c r="O49" s="1218"/>
      <c r="P49" s="1218"/>
      <c r="Q49" s="1219"/>
    </row>
    <row r="50" spans="1:260" s="350" customFormat="1" ht="20.100000000000001" customHeight="1" x14ac:dyDescent="0.25">
      <c r="A50" s="851" t="s">
        <v>807</v>
      </c>
      <c r="B50" s="365">
        <v>1</v>
      </c>
      <c r="C50" s="444"/>
      <c r="D50" s="444"/>
      <c r="E50" s="364">
        <v>1</v>
      </c>
      <c r="F50" s="586">
        <v>1</v>
      </c>
      <c r="G50" s="363"/>
      <c r="H50" s="363"/>
      <c r="I50" s="586">
        <v>1</v>
      </c>
      <c r="J50" s="710"/>
      <c r="K50" s="712"/>
      <c r="L50" s="712"/>
      <c r="M50" s="353">
        <v>0</v>
      </c>
      <c r="N50" s="365">
        <f>+J50+F50</f>
        <v>1</v>
      </c>
      <c r="O50" s="463">
        <f t="shared" ref="O50:Q51" si="28">+K50+G50</f>
        <v>0</v>
      </c>
      <c r="P50" s="461">
        <f t="shared" si="28"/>
        <v>0</v>
      </c>
      <c r="Q50" s="364">
        <f t="shared" si="28"/>
        <v>1</v>
      </c>
    </row>
    <row r="51" spans="1:260" s="350" customFormat="1" ht="20.100000000000001" customHeight="1" x14ac:dyDescent="0.25">
      <c r="A51" s="851" t="s">
        <v>808</v>
      </c>
      <c r="B51" s="365"/>
      <c r="C51" s="444"/>
      <c r="D51" s="444"/>
      <c r="E51" s="364"/>
      <c r="F51" s="586">
        <v>11</v>
      </c>
      <c r="G51" s="363"/>
      <c r="H51" s="363"/>
      <c r="I51" s="586">
        <v>11</v>
      </c>
      <c r="J51" s="710"/>
      <c r="K51" s="712"/>
      <c r="L51" s="712"/>
      <c r="M51" s="918">
        <f>SUM(J51:L51)</f>
        <v>0</v>
      </c>
      <c r="N51" s="365">
        <f t="shared" ref="N51" si="29">+J51+F51</f>
        <v>11</v>
      </c>
      <c r="O51" s="463">
        <f t="shared" si="28"/>
        <v>0</v>
      </c>
      <c r="P51" s="461">
        <f t="shared" si="28"/>
        <v>0</v>
      </c>
      <c r="Q51" s="364">
        <f>+M51+I51</f>
        <v>11</v>
      </c>
    </row>
    <row r="52" spans="1:260" s="350" customFormat="1" ht="24" customHeight="1" x14ac:dyDescent="0.25">
      <c r="A52" s="890" t="s">
        <v>809</v>
      </c>
      <c r="B52" s="915">
        <f>+B51+B50</f>
        <v>1</v>
      </c>
      <c r="C52" s="367">
        <f t="shared" ref="C52:Q52" si="30">+C51+C50</f>
        <v>0</v>
      </c>
      <c r="D52" s="367">
        <f t="shared" si="30"/>
        <v>0</v>
      </c>
      <c r="E52" s="361">
        <f t="shared" si="30"/>
        <v>1</v>
      </c>
      <c r="F52" s="915">
        <f t="shared" si="30"/>
        <v>12</v>
      </c>
      <c r="G52" s="367">
        <f t="shared" si="30"/>
        <v>0</v>
      </c>
      <c r="H52" s="367">
        <f t="shared" si="30"/>
        <v>0</v>
      </c>
      <c r="I52" s="361">
        <f t="shared" si="30"/>
        <v>12</v>
      </c>
      <c r="J52" s="367">
        <f t="shared" si="30"/>
        <v>0</v>
      </c>
      <c r="K52" s="367">
        <f t="shared" si="30"/>
        <v>0</v>
      </c>
      <c r="L52" s="367">
        <f t="shared" si="30"/>
        <v>0</v>
      </c>
      <c r="M52" s="1038">
        <f t="shared" si="30"/>
        <v>0</v>
      </c>
      <c r="N52" s="915">
        <f t="shared" si="30"/>
        <v>12</v>
      </c>
      <c r="O52" s="367">
        <f t="shared" si="30"/>
        <v>0</v>
      </c>
      <c r="P52" s="367">
        <f t="shared" si="30"/>
        <v>0</v>
      </c>
      <c r="Q52" s="361">
        <f t="shared" si="30"/>
        <v>12</v>
      </c>
    </row>
    <row r="53" spans="1:260" s="579" customFormat="1" ht="20.100000000000001" customHeight="1" x14ac:dyDescent="0.25">
      <c r="A53" s="1220"/>
      <c r="B53" s="1220"/>
      <c r="C53" s="1220"/>
      <c r="D53" s="1220"/>
      <c r="E53" s="1220"/>
      <c r="F53" s="1220"/>
      <c r="G53" s="1220"/>
      <c r="H53" s="1220"/>
      <c r="I53" s="1220"/>
      <c r="J53" s="1220"/>
      <c r="K53" s="1220"/>
      <c r="L53" s="1220"/>
      <c r="M53" s="1220"/>
      <c r="N53" s="1220"/>
      <c r="O53" s="1220"/>
      <c r="P53" s="1220"/>
      <c r="Q53" s="1220"/>
    </row>
    <row r="54" spans="1:260" s="350" customFormat="1" ht="20.100000000000001" customHeight="1" x14ac:dyDescent="0.25">
      <c r="A54" s="1209" t="s">
        <v>748</v>
      </c>
      <c r="B54" s="1210"/>
      <c r="C54" s="1210"/>
      <c r="D54" s="1210"/>
      <c r="E54" s="1210"/>
      <c r="F54" s="1210"/>
      <c r="G54" s="1210"/>
      <c r="H54" s="1210"/>
      <c r="I54" s="1210"/>
      <c r="J54" s="1210"/>
      <c r="K54" s="1210"/>
      <c r="L54" s="1210"/>
      <c r="M54" s="1210"/>
      <c r="N54" s="1210"/>
      <c r="O54" s="1210"/>
      <c r="P54" s="1210"/>
      <c r="Q54" s="1211"/>
    </row>
    <row r="55" spans="1:260" s="350" customFormat="1" ht="20.100000000000001" customHeight="1" x14ac:dyDescent="0.25">
      <c r="A55" s="443" t="s">
        <v>563</v>
      </c>
      <c r="B55" s="362">
        <v>1</v>
      </c>
      <c r="C55" s="363"/>
      <c r="D55" s="363"/>
      <c r="E55" s="364">
        <f>SUM(B55:D55)</f>
        <v>1</v>
      </c>
      <c r="F55" s="362">
        <v>1</v>
      </c>
      <c r="G55" s="363"/>
      <c r="H55" s="363"/>
      <c r="I55" s="364">
        <v>1</v>
      </c>
      <c r="J55" s="472"/>
      <c r="K55" s="388"/>
      <c r="L55" s="388"/>
      <c r="M55" s="353">
        <f>SUM(J55:L55)</f>
        <v>0</v>
      </c>
      <c r="N55" s="362">
        <f t="shared" ref="N55:Q59" si="31">SUM(B55,J55)</f>
        <v>1</v>
      </c>
      <c r="O55" s="363">
        <f t="shared" si="31"/>
        <v>0</v>
      </c>
      <c r="P55" s="363">
        <f t="shared" si="31"/>
        <v>0</v>
      </c>
      <c r="Q55" s="364">
        <f t="shared" si="31"/>
        <v>1</v>
      </c>
      <c r="R55" s="370"/>
      <c r="S55" s="370"/>
      <c r="T55" s="370"/>
      <c r="U55" s="370"/>
      <c r="V55" s="370"/>
      <c r="W55" s="370"/>
      <c r="X55" s="370"/>
      <c r="Y55" s="370"/>
      <c r="Z55" s="370"/>
      <c r="AA55" s="370"/>
      <c r="AB55" s="370"/>
      <c r="AC55" s="370"/>
      <c r="AD55" s="370"/>
      <c r="AE55" s="370"/>
      <c r="AF55" s="370"/>
      <c r="AG55" s="370"/>
      <c r="AH55" s="370"/>
      <c r="AI55" s="370"/>
      <c r="AJ55" s="370"/>
      <c r="AK55" s="370"/>
      <c r="AL55" s="370"/>
      <c r="AM55" s="370"/>
      <c r="AN55" s="370"/>
      <c r="AO55" s="370"/>
      <c r="AP55" s="370"/>
      <c r="AQ55" s="370"/>
      <c r="AR55" s="370"/>
      <c r="AS55" s="370"/>
      <c r="AT55" s="370"/>
      <c r="AU55" s="370"/>
      <c r="AV55" s="370"/>
      <c r="AW55" s="370"/>
      <c r="AX55" s="370"/>
      <c r="AY55" s="370"/>
      <c r="AZ55" s="370"/>
      <c r="BA55" s="370"/>
      <c r="BB55" s="370"/>
      <c r="BC55" s="370"/>
      <c r="BD55" s="370"/>
      <c r="BE55" s="370"/>
      <c r="BF55" s="370"/>
      <c r="BG55" s="370"/>
      <c r="BH55" s="370"/>
      <c r="BI55" s="370"/>
      <c r="BJ55" s="370"/>
      <c r="BK55" s="370"/>
      <c r="BL55" s="370"/>
      <c r="BM55" s="370"/>
      <c r="BN55" s="370"/>
      <c r="BO55" s="370"/>
      <c r="BP55" s="370"/>
      <c r="BQ55" s="370"/>
      <c r="BR55" s="370"/>
      <c r="BS55" s="370"/>
      <c r="BT55" s="370"/>
      <c r="BU55" s="370"/>
      <c r="BV55" s="370"/>
      <c r="BW55" s="370"/>
      <c r="BX55" s="370"/>
      <c r="BY55" s="370"/>
      <c r="BZ55" s="370"/>
      <c r="CA55" s="370"/>
      <c r="CB55" s="370"/>
      <c r="CC55" s="370"/>
      <c r="CD55" s="370"/>
      <c r="CE55" s="370"/>
      <c r="CF55" s="370"/>
      <c r="CG55" s="370"/>
      <c r="CH55" s="370"/>
      <c r="CI55" s="370"/>
      <c r="CJ55" s="370"/>
      <c r="CK55" s="370"/>
      <c r="CL55" s="370"/>
      <c r="CM55" s="370"/>
      <c r="CN55" s="370"/>
      <c r="CO55" s="370"/>
      <c r="CP55" s="370"/>
      <c r="CQ55" s="370"/>
      <c r="CR55" s="370"/>
      <c r="CS55" s="370"/>
      <c r="CT55" s="370"/>
      <c r="CU55" s="370"/>
      <c r="CV55" s="370"/>
      <c r="CW55" s="370"/>
      <c r="CX55" s="370"/>
      <c r="CY55" s="370"/>
      <c r="CZ55" s="370"/>
      <c r="DA55" s="370"/>
      <c r="DB55" s="370"/>
      <c r="DC55" s="370"/>
      <c r="DD55" s="370"/>
      <c r="DE55" s="370"/>
      <c r="DF55" s="370"/>
      <c r="DG55" s="370"/>
      <c r="DH55" s="370"/>
      <c r="DI55" s="370"/>
      <c r="DJ55" s="370"/>
      <c r="DK55" s="370"/>
      <c r="DL55" s="370"/>
      <c r="DM55" s="370"/>
      <c r="DN55" s="370"/>
      <c r="DO55" s="370"/>
      <c r="DP55" s="370"/>
      <c r="DQ55" s="370"/>
      <c r="DR55" s="370"/>
      <c r="DS55" s="370"/>
      <c r="DT55" s="370"/>
      <c r="DU55" s="370"/>
      <c r="DV55" s="370"/>
      <c r="DW55" s="370"/>
      <c r="DX55" s="370"/>
      <c r="DY55" s="370"/>
      <c r="DZ55" s="370"/>
      <c r="EA55" s="370"/>
      <c r="EB55" s="370"/>
      <c r="EC55" s="370"/>
      <c r="ED55" s="370"/>
      <c r="EE55" s="370"/>
      <c r="EF55" s="370"/>
      <c r="EG55" s="370"/>
      <c r="EH55" s="370"/>
      <c r="EI55" s="370"/>
      <c r="EJ55" s="370"/>
      <c r="EK55" s="370"/>
      <c r="EL55" s="370"/>
      <c r="EM55" s="370"/>
      <c r="EN55" s="370"/>
      <c r="EO55" s="370"/>
      <c r="EP55" s="370"/>
      <c r="EQ55" s="370"/>
      <c r="ER55" s="370"/>
      <c r="ES55" s="370"/>
      <c r="ET55" s="370"/>
      <c r="EU55" s="370"/>
      <c r="EV55" s="370"/>
      <c r="EW55" s="370"/>
      <c r="EX55" s="370"/>
      <c r="EY55" s="370"/>
      <c r="EZ55" s="370"/>
      <c r="FA55" s="370"/>
      <c r="FB55" s="370"/>
      <c r="FC55" s="370"/>
      <c r="FD55" s="370"/>
      <c r="FE55" s="370"/>
      <c r="FF55" s="370"/>
      <c r="FG55" s="370"/>
      <c r="FH55" s="370"/>
      <c r="FI55" s="370"/>
      <c r="FJ55" s="370"/>
      <c r="FK55" s="370"/>
      <c r="FL55" s="370"/>
      <c r="FM55" s="370"/>
      <c r="FN55" s="370"/>
      <c r="FO55" s="370"/>
      <c r="FP55" s="370"/>
      <c r="FQ55" s="370"/>
      <c r="FR55" s="370"/>
      <c r="FS55" s="370"/>
      <c r="FT55" s="370"/>
      <c r="FU55" s="370"/>
      <c r="FV55" s="370"/>
      <c r="FW55" s="370"/>
      <c r="FX55" s="370"/>
      <c r="FY55" s="370"/>
      <c r="FZ55" s="370"/>
      <c r="GA55" s="370"/>
      <c r="GB55" s="370"/>
      <c r="GC55" s="370"/>
      <c r="GD55" s="370"/>
      <c r="GE55" s="370"/>
      <c r="GF55" s="370"/>
      <c r="GG55" s="370"/>
      <c r="GH55" s="370"/>
      <c r="GI55" s="370"/>
      <c r="GJ55" s="370"/>
      <c r="GK55" s="370"/>
      <c r="GL55" s="370"/>
      <c r="GM55" s="370"/>
      <c r="GN55" s="370"/>
      <c r="GO55" s="370"/>
      <c r="GP55" s="370"/>
      <c r="GQ55" s="370"/>
      <c r="GR55" s="370"/>
      <c r="GS55" s="370"/>
      <c r="GT55" s="370"/>
      <c r="GU55" s="370"/>
      <c r="GV55" s="370"/>
      <c r="GW55" s="370"/>
      <c r="GX55" s="370"/>
      <c r="GY55" s="370"/>
      <c r="GZ55" s="370"/>
      <c r="HA55" s="370"/>
      <c r="HB55" s="370"/>
      <c r="HC55" s="370"/>
      <c r="HD55" s="370"/>
      <c r="HE55" s="370"/>
      <c r="HF55" s="370"/>
      <c r="HG55" s="370"/>
      <c r="HH55" s="370"/>
      <c r="HI55" s="370"/>
      <c r="HJ55" s="370"/>
      <c r="HK55" s="370"/>
      <c r="HL55" s="370"/>
      <c r="HM55" s="370"/>
      <c r="HN55" s="370"/>
      <c r="HO55" s="370"/>
      <c r="HP55" s="370"/>
      <c r="HQ55" s="370"/>
      <c r="HR55" s="370"/>
      <c r="HS55" s="370"/>
      <c r="HT55" s="370"/>
      <c r="HU55" s="370"/>
      <c r="HV55" s="370"/>
      <c r="HW55" s="370"/>
      <c r="HX55" s="370"/>
      <c r="HY55" s="370"/>
      <c r="HZ55" s="370"/>
      <c r="IA55" s="370"/>
      <c r="IB55" s="370"/>
      <c r="IC55" s="370"/>
      <c r="ID55" s="370"/>
      <c r="IE55" s="370"/>
      <c r="IF55" s="370"/>
      <c r="IG55" s="370"/>
      <c r="IH55" s="370"/>
      <c r="II55" s="370"/>
      <c r="IJ55" s="370"/>
      <c r="IK55" s="370"/>
      <c r="IL55" s="370"/>
      <c r="IM55" s="370"/>
      <c r="IN55" s="370"/>
    </row>
    <row r="56" spans="1:260" s="350" customFormat="1" ht="20.100000000000001" customHeight="1" x14ac:dyDescent="0.25">
      <c r="A56" s="443" t="s">
        <v>564</v>
      </c>
      <c r="B56" s="362">
        <v>20</v>
      </c>
      <c r="C56" s="363">
        <v>4</v>
      </c>
      <c r="D56" s="363">
        <v>18</v>
      </c>
      <c r="E56" s="364">
        <f t="shared" ref="E56:E59" si="32">SUM(B56:D56)</f>
        <v>42</v>
      </c>
      <c r="F56" s="362">
        <v>20</v>
      </c>
      <c r="G56" s="363">
        <v>4</v>
      </c>
      <c r="H56" s="363">
        <v>18</v>
      </c>
      <c r="I56" s="364">
        <v>42</v>
      </c>
      <c r="J56" s="472"/>
      <c r="K56" s="388"/>
      <c r="L56" s="388"/>
      <c r="M56" s="353">
        <f t="shared" ref="M56:M59" si="33">SUM(J56:L56)</f>
        <v>0</v>
      </c>
      <c r="N56" s="362">
        <f t="shared" si="31"/>
        <v>20</v>
      </c>
      <c r="O56" s="363">
        <f t="shared" si="31"/>
        <v>4</v>
      </c>
      <c r="P56" s="363">
        <f t="shared" si="31"/>
        <v>18</v>
      </c>
      <c r="Q56" s="364">
        <f t="shared" si="31"/>
        <v>42</v>
      </c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70"/>
      <c r="AL56" s="370"/>
      <c r="AM56" s="370"/>
      <c r="AN56" s="370"/>
      <c r="AO56" s="370"/>
      <c r="AP56" s="370"/>
      <c r="AQ56" s="370"/>
      <c r="AR56" s="370"/>
      <c r="AS56" s="370"/>
      <c r="AT56" s="370"/>
      <c r="AU56" s="370"/>
      <c r="AV56" s="370"/>
      <c r="AW56" s="370"/>
      <c r="AX56" s="370"/>
      <c r="AY56" s="370"/>
      <c r="AZ56" s="370"/>
      <c r="BA56" s="370"/>
      <c r="BB56" s="370"/>
      <c r="BC56" s="370"/>
      <c r="BD56" s="370"/>
      <c r="BE56" s="370"/>
      <c r="BF56" s="370"/>
      <c r="BG56" s="370"/>
      <c r="BH56" s="370"/>
      <c r="BI56" s="370"/>
      <c r="BJ56" s="370"/>
      <c r="BK56" s="370"/>
      <c r="BL56" s="370"/>
      <c r="BM56" s="370"/>
      <c r="BN56" s="370"/>
      <c r="BO56" s="370"/>
      <c r="BP56" s="370"/>
      <c r="BQ56" s="370"/>
      <c r="BR56" s="370"/>
      <c r="BS56" s="370"/>
      <c r="BT56" s="370"/>
      <c r="BU56" s="370"/>
      <c r="BV56" s="370"/>
      <c r="BW56" s="370"/>
      <c r="BX56" s="370"/>
      <c r="BY56" s="370"/>
      <c r="BZ56" s="370"/>
      <c r="CA56" s="370"/>
      <c r="CB56" s="370"/>
      <c r="CC56" s="370"/>
      <c r="CD56" s="370"/>
      <c r="CE56" s="370"/>
      <c r="CF56" s="370"/>
      <c r="CG56" s="370"/>
      <c r="CH56" s="370"/>
      <c r="CI56" s="370"/>
      <c r="CJ56" s="370"/>
      <c r="CK56" s="370"/>
      <c r="CL56" s="370"/>
      <c r="CM56" s="370"/>
      <c r="CN56" s="370"/>
      <c r="CO56" s="370"/>
      <c r="CP56" s="370"/>
      <c r="CQ56" s="370"/>
      <c r="CR56" s="370"/>
      <c r="CS56" s="370"/>
      <c r="CT56" s="370"/>
      <c r="CU56" s="370"/>
      <c r="CV56" s="370"/>
      <c r="CW56" s="370"/>
      <c r="CX56" s="370"/>
      <c r="CY56" s="370"/>
      <c r="CZ56" s="370"/>
      <c r="DA56" s="370"/>
      <c r="DB56" s="370"/>
      <c r="DC56" s="370"/>
      <c r="DD56" s="370"/>
      <c r="DE56" s="370"/>
      <c r="DF56" s="370"/>
      <c r="DG56" s="370"/>
      <c r="DH56" s="370"/>
      <c r="DI56" s="370"/>
      <c r="DJ56" s="370"/>
      <c r="DK56" s="370"/>
      <c r="DL56" s="370"/>
      <c r="DM56" s="370"/>
      <c r="DN56" s="370"/>
      <c r="DO56" s="370"/>
      <c r="DP56" s="370"/>
      <c r="DQ56" s="370"/>
      <c r="DR56" s="370"/>
      <c r="DS56" s="370"/>
      <c r="DT56" s="370"/>
      <c r="DU56" s="370"/>
      <c r="DV56" s="370"/>
      <c r="DW56" s="370"/>
      <c r="DX56" s="370"/>
      <c r="DY56" s="370"/>
      <c r="DZ56" s="370"/>
      <c r="EA56" s="370"/>
      <c r="EB56" s="370"/>
      <c r="EC56" s="370"/>
      <c r="ED56" s="370"/>
      <c r="EE56" s="370"/>
      <c r="EF56" s="370"/>
      <c r="EG56" s="370"/>
      <c r="EH56" s="370"/>
      <c r="EI56" s="370"/>
      <c r="EJ56" s="370"/>
      <c r="EK56" s="370"/>
      <c r="EL56" s="370"/>
      <c r="EM56" s="370"/>
      <c r="EN56" s="370"/>
      <c r="EO56" s="370"/>
      <c r="EP56" s="370"/>
      <c r="EQ56" s="370"/>
      <c r="ER56" s="370"/>
      <c r="ES56" s="370"/>
      <c r="ET56" s="370"/>
      <c r="EU56" s="370"/>
      <c r="EV56" s="370"/>
      <c r="EW56" s="370"/>
      <c r="EX56" s="370"/>
      <c r="EY56" s="370"/>
      <c r="EZ56" s="370"/>
      <c r="FA56" s="370"/>
      <c r="FB56" s="370"/>
      <c r="FC56" s="370"/>
      <c r="FD56" s="370"/>
      <c r="FE56" s="370"/>
      <c r="FF56" s="370"/>
      <c r="FG56" s="370"/>
      <c r="FH56" s="370"/>
      <c r="FI56" s="370"/>
      <c r="FJ56" s="370"/>
      <c r="FK56" s="370"/>
      <c r="FL56" s="370"/>
      <c r="FM56" s="370"/>
      <c r="FN56" s="370"/>
      <c r="FO56" s="370"/>
      <c r="FP56" s="370"/>
      <c r="FQ56" s="370"/>
      <c r="FR56" s="370"/>
      <c r="FS56" s="370"/>
      <c r="FT56" s="370"/>
      <c r="FU56" s="370"/>
      <c r="FV56" s="370"/>
      <c r="FW56" s="370"/>
      <c r="FX56" s="370"/>
      <c r="FY56" s="370"/>
      <c r="FZ56" s="370"/>
      <c r="GA56" s="370"/>
      <c r="GB56" s="370"/>
      <c r="GC56" s="370"/>
      <c r="GD56" s="370"/>
      <c r="GE56" s="370"/>
      <c r="GF56" s="370"/>
      <c r="GG56" s="370"/>
      <c r="GH56" s="370"/>
      <c r="GI56" s="370"/>
      <c r="GJ56" s="370"/>
      <c r="GK56" s="370"/>
      <c r="GL56" s="370"/>
      <c r="GM56" s="370"/>
      <c r="GN56" s="370"/>
      <c r="GO56" s="370"/>
      <c r="GP56" s="370"/>
      <c r="GQ56" s="370"/>
      <c r="GR56" s="370"/>
      <c r="GS56" s="370"/>
      <c r="GT56" s="370"/>
      <c r="GU56" s="370"/>
      <c r="GV56" s="370"/>
      <c r="GW56" s="370"/>
      <c r="GX56" s="370"/>
      <c r="GY56" s="370"/>
      <c r="GZ56" s="370"/>
      <c r="HA56" s="370"/>
      <c r="HB56" s="370"/>
      <c r="HC56" s="370"/>
      <c r="HD56" s="370"/>
      <c r="HE56" s="370"/>
      <c r="HF56" s="370"/>
      <c r="HG56" s="370"/>
      <c r="HH56" s="370"/>
      <c r="HI56" s="370"/>
      <c r="HJ56" s="370"/>
      <c r="HK56" s="370"/>
      <c r="HL56" s="370"/>
      <c r="HM56" s="370"/>
      <c r="HN56" s="370"/>
      <c r="HO56" s="370"/>
      <c r="HP56" s="370"/>
      <c r="HQ56" s="370"/>
      <c r="HR56" s="370"/>
      <c r="HS56" s="370"/>
      <c r="HT56" s="370"/>
      <c r="HU56" s="370"/>
      <c r="HV56" s="370"/>
      <c r="HW56" s="370"/>
      <c r="HX56" s="370"/>
      <c r="HY56" s="370"/>
      <c r="HZ56" s="370"/>
      <c r="IA56" s="370"/>
      <c r="IB56" s="370"/>
      <c r="IC56" s="370"/>
      <c r="ID56" s="370"/>
      <c r="IE56" s="370"/>
      <c r="IF56" s="370"/>
      <c r="IG56" s="370"/>
      <c r="IH56" s="370"/>
      <c r="II56" s="370"/>
      <c r="IJ56" s="370"/>
      <c r="IK56" s="370"/>
      <c r="IL56" s="370"/>
      <c r="IM56" s="370"/>
      <c r="IN56" s="370"/>
    </row>
    <row r="57" spans="1:260" s="350" customFormat="1" ht="20.100000000000001" customHeight="1" x14ac:dyDescent="0.25">
      <c r="A57" s="443" t="s">
        <v>565</v>
      </c>
      <c r="B57" s="362">
        <v>61</v>
      </c>
      <c r="C57" s="363">
        <v>3</v>
      </c>
      <c r="D57" s="363">
        <v>1</v>
      </c>
      <c r="E57" s="364">
        <f t="shared" si="32"/>
        <v>65</v>
      </c>
      <c r="F57" s="362">
        <v>61</v>
      </c>
      <c r="G57" s="363">
        <v>3</v>
      </c>
      <c r="H57" s="363">
        <v>1</v>
      </c>
      <c r="I57" s="364">
        <v>65</v>
      </c>
      <c r="J57" s="472"/>
      <c r="K57" s="388"/>
      <c r="L57" s="388"/>
      <c r="M57" s="353">
        <f t="shared" si="33"/>
        <v>0</v>
      </c>
      <c r="N57" s="362">
        <f t="shared" si="31"/>
        <v>61</v>
      </c>
      <c r="O57" s="363">
        <f t="shared" si="31"/>
        <v>3</v>
      </c>
      <c r="P57" s="363">
        <f t="shared" si="31"/>
        <v>1</v>
      </c>
      <c r="Q57" s="364">
        <f t="shared" si="31"/>
        <v>65</v>
      </c>
      <c r="R57" s="370"/>
      <c r="S57" s="370"/>
      <c r="T57" s="370"/>
      <c r="U57" s="370"/>
      <c r="V57" s="370"/>
      <c r="W57" s="370"/>
      <c r="X57" s="370"/>
      <c r="Y57" s="370"/>
      <c r="Z57" s="370"/>
      <c r="AA57" s="370"/>
      <c r="AB57" s="370"/>
      <c r="AC57" s="370"/>
      <c r="AD57" s="370"/>
      <c r="AE57" s="370"/>
      <c r="AF57" s="370"/>
      <c r="AG57" s="370"/>
      <c r="AH57" s="370"/>
      <c r="AI57" s="370"/>
      <c r="AJ57" s="370"/>
      <c r="AK57" s="370"/>
      <c r="AL57" s="370"/>
      <c r="AM57" s="370"/>
      <c r="AN57" s="370"/>
      <c r="AO57" s="370"/>
      <c r="AP57" s="370"/>
      <c r="AQ57" s="370"/>
      <c r="AR57" s="370"/>
      <c r="AS57" s="370"/>
      <c r="AT57" s="370"/>
      <c r="AU57" s="370"/>
      <c r="AV57" s="370"/>
      <c r="AW57" s="370"/>
      <c r="AX57" s="370"/>
      <c r="AY57" s="370"/>
      <c r="AZ57" s="370"/>
      <c r="BA57" s="370"/>
      <c r="BB57" s="370"/>
      <c r="BC57" s="370"/>
      <c r="BD57" s="370"/>
      <c r="BE57" s="370"/>
      <c r="BF57" s="370"/>
      <c r="BG57" s="370"/>
      <c r="BH57" s="370"/>
      <c r="BI57" s="370"/>
      <c r="BJ57" s="370"/>
      <c r="BK57" s="370"/>
      <c r="BL57" s="370"/>
      <c r="BM57" s="370"/>
      <c r="BN57" s="370"/>
      <c r="BO57" s="370"/>
      <c r="BP57" s="370"/>
      <c r="BQ57" s="370"/>
      <c r="BR57" s="370"/>
      <c r="BS57" s="370"/>
      <c r="BT57" s="370"/>
      <c r="BU57" s="370"/>
      <c r="BV57" s="370"/>
      <c r="BW57" s="370"/>
      <c r="BX57" s="370"/>
      <c r="BY57" s="370"/>
      <c r="BZ57" s="370"/>
      <c r="CA57" s="370"/>
      <c r="CB57" s="370"/>
      <c r="CC57" s="370"/>
      <c r="CD57" s="370"/>
      <c r="CE57" s="370"/>
      <c r="CF57" s="370"/>
      <c r="CG57" s="370"/>
      <c r="CH57" s="370"/>
      <c r="CI57" s="370"/>
      <c r="CJ57" s="370"/>
      <c r="CK57" s="370"/>
      <c r="CL57" s="370"/>
      <c r="CM57" s="370"/>
      <c r="CN57" s="370"/>
      <c r="CO57" s="370"/>
      <c r="CP57" s="370"/>
      <c r="CQ57" s="370"/>
      <c r="CR57" s="370"/>
      <c r="CS57" s="370"/>
      <c r="CT57" s="370"/>
      <c r="CU57" s="370"/>
      <c r="CV57" s="370"/>
      <c r="CW57" s="370"/>
      <c r="CX57" s="370"/>
      <c r="CY57" s="370"/>
      <c r="CZ57" s="370"/>
      <c r="DA57" s="370"/>
      <c r="DB57" s="370"/>
      <c r="DC57" s="370"/>
      <c r="DD57" s="370"/>
      <c r="DE57" s="370"/>
      <c r="DF57" s="370"/>
      <c r="DG57" s="370"/>
      <c r="DH57" s="370"/>
      <c r="DI57" s="370"/>
      <c r="DJ57" s="370"/>
      <c r="DK57" s="370"/>
      <c r="DL57" s="370"/>
      <c r="DM57" s="370"/>
      <c r="DN57" s="370"/>
      <c r="DO57" s="370"/>
      <c r="DP57" s="370"/>
      <c r="DQ57" s="370"/>
      <c r="DR57" s="370"/>
      <c r="DS57" s="370"/>
      <c r="DT57" s="370"/>
      <c r="DU57" s="370"/>
      <c r="DV57" s="370"/>
      <c r="DW57" s="370"/>
      <c r="DX57" s="370"/>
      <c r="DY57" s="370"/>
      <c r="DZ57" s="370"/>
      <c r="EA57" s="370"/>
      <c r="EB57" s="370"/>
      <c r="EC57" s="370"/>
      <c r="ED57" s="370"/>
      <c r="EE57" s="370"/>
      <c r="EF57" s="370"/>
      <c r="EG57" s="370"/>
      <c r="EH57" s="370"/>
      <c r="EI57" s="370"/>
      <c r="EJ57" s="370"/>
      <c r="EK57" s="370"/>
      <c r="EL57" s="370"/>
      <c r="EM57" s="370"/>
      <c r="EN57" s="370"/>
      <c r="EO57" s="370"/>
      <c r="EP57" s="370"/>
      <c r="EQ57" s="370"/>
      <c r="ER57" s="370"/>
      <c r="ES57" s="370"/>
      <c r="ET57" s="370"/>
      <c r="EU57" s="370"/>
      <c r="EV57" s="370"/>
      <c r="EW57" s="370"/>
      <c r="EX57" s="370"/>
      <c r="EY57" s="370"/>
      <c r="EZ57" s="370"/>
      <c r="FA57" s="370"/>
      <c r="FB57" s="370"/>
      <c r="FC57" s="370"/>
      <c r="FD57" s="370"/>
      <c r="FE57" s="370"/>
      <c r="FF57" s="370"/>
      <c r="FG57" s="370"/>
      <c r="FH57" s="370"/>
      <c r="FI57" s="370"/>
      <c r="FJ57" s="370"/>
      <c r="FK57" s="370"/>
      <c r="FL57" s="370"/>
      <c r="FM57" s="370"/>
      <c r="FN57" s="370"/>
      <c r="FO57" s="370"/>
      <c r="FP57" s="370"/>
      <c r="FQ57" s="370"/>
      <c r="FR57" s="370"/>
      <c r="FS57" s="370"/>
      <c r="FT57" s="370"/>
      <c r="FU57" s="370"/>
      <c r="FV57" s="370"/>
      <c r="FW57" s="370"/>
      <c r="FX57" s="370"/>
      <c r="FY57" s="370"/>
      <c r="FZ57" s="370"/>
      <c r="GA57" s="370"/>
      <c r="GB57" s="370"/>
      <c r="GC57" s="370"/>
      <c r="GD57" s="370"/>
      <c r="GE57" s="370"/>
      <c r="GF57" s="370"/>
      <c r="GG57" s="370"/>
      <c r="GH57" s="370"/>
      <c r="GI57" s="370"/>
      <c r="GJ57" s="370"/>
      <c r="GK57" s="370"/>
      <c r="GL57" s="370"/>
      <c r="GM57" s="370"/>
      <c r="GN57" s="370"/>
      <c r="GO57" s="370"/>
      <c r="GP57" s="370"/>
      <c r="GQ57" s="370"/>
      <c r="GR57" s="370"/>
      <c r="GS57" s="370"/>
      <c r="GT57" s="370"/>
      <c r="GU57" s="370"/>
      <c r="GV57" s="370"/>
      <c r="GW57" s="370"/>
      <c r="GX57" s="370"/>
      <c r="GY57" s="370"/>
      <c r="GZ57" s="370"/>
      <c r="HA57" s="370"/>
      <c r="HB57" s="370"/>
      <c r="HC57" s="370"/>
      <c r="HD57" s="370"/>
      <c r="HE57" s="370"/>
      <c r="HF57" s="370"/>
      <c r="HG57" s="370"/>
      <c r="HH57" s="370"/>
      <c r="HI57" s="370"/>
      <c r="HJ57" s="370"/>
      <c r="HK57" s="370"/>
      <c r="HL57" s="370"/>
      <c r="HM57" s="370"/>
      <c r="HN57" s="370"/>
      <c r="HO57" s="370"/>
      <c r="HP57" s="370"/>
      <c r="HQ57" s="370"/>
      <c r="HR57" s="370"/>
      <c r="HS57" s="370"/>
      <c r="HT57" s="370"/>
      <c r="HU57" s="370"/>
      <c r="HV57" s="370"/>
      <c r="HW57" s="370"/>
      <c r="HX57" s="370"/>
      <c r="HY57" s="370"/>
      <c r="HZ57" s="370"/>
      <c r="IA57" s="370"/>
      <c r="IB57" s="370"/>
      <c r="IC57" s="370"/>
      <c r="ID57" s="370"/>
      <c r="IE57" s="370"/>
      <c r="IF57" s="370"/>
      <c r="IG57" s="370"/>
      <c r="IH57" s="370"/>
      <c r="II57" s="370"/>
      <c r="IJ57" s="370"/>
      <c r="IK57" s="370"/>
      <c r="IL57" s="370"/>
      <c r="IM57" s="370"/>
      <c r="IN57" s="370"/>
    </row>
    <row r="58" spans="1:260" x14ac:dyDescent="0.25">
      <c r="A58" s="443" t="s">
        <v>566</v>
      </c>
      <c r="B58" s="362">
        <v>12</v>
      </c>
      <c r="C58" s="363">
        <v>3</v>
      </c>
      <c r="D58" s="363">
        <v>8</v>
      </c>
      <c r="E58" s="364">
        <f t="shared" si="32"/>
        <v>23</v>
      </c>
      <c r="F58" s="362">
        <v>12</v>
      </c>
      <c r="G58" s="363">
        <v>3</v>
      </c>
      <c r="H58" s="363">
        <v>8</v>
      </c>
      <c r="I58" s="364">
        <v>23</v>
      </c>
      <c r="J58" s="472"/>
      <c r="K58" s="388"/>
      <c r="L58" s="388"/>
      <c r="M58" s="353">
        <f t="shared" si="33"/>
        <v>0</v>
      </c>
      <c r="N58" s="362">
        <f t="shared" si="31"/>
        <v>12</v>
      </c>
      <c r="O58" s="363">
        <f t="shared" si="31"/>
        <v>3</v>
      </c>
      <c r="P58" s="363">
        <f t="shared" si="31"/>
        <v>8</v>
      </c>
      <c r="Q58" s="364">
        <f t="shared" si="31"/>
        <v>23</v>
      </c>
      <c r="R58" s="370"/>
      <c r="S58" s="370"/>
      <c r="T58" s="370"/>
      <c r="U58" s="370"/>
      <c r="V58" s="370"/>
      <c r="W58" s="370"/>
      <c r="X58" s="370"/>
      <c r="Y58" s="370"/>
      <c r="Z58" s="370"/>
      <c r="AA58" s="370"/>
      <c r="AB58" s="370"/>
      <c r="AC58" s="370"/>
      <c r="AD58" s="370"/>
      <c r="AE58" s="370"/>
      <c r="AF58" s="370"/>
      <c r="AG58" s="370"/>
      <c r="AH58" s="370"/>
      <c r="AI58" s="370"/>
      <c r="AJ58" s="370"/>
      <c r="AK58" s="370"/>
      <c r="AL58" s="370"/>
      <c r="AM58" s="370"/>
      <c r="AN58" s="370"/>
      <c r="AO58" s="370"/>
      <c r="AP58" s="370"/>
      <c r="AQ58" s="370"/>
      <c r="AR58" s="370"/>
      <c r="AS58" s="370"/>
      <c r="AT58" s="370"/>
      <c r="AU58" s="370"/>
      <c r="AV58" s="370"/>
      <c r="AW58" s="370"/>
      <c r="AX58" s="370"/>
      <c r="AY58" s="370"/>
      <c r="AZ58" s="370"/>
      <c r="BA58" s="370"/>
      <c r="BB58" s="370"/>
      <c r="BC58" s="370"/>
      <c r="BD58" s="370"/>
      <c r="BE58" s="370"/>
      <c r="BF58" s="370"/>
      <c r="BG58" s="370"/>
      <c r="BH58" s="370"/>
      <c r="BI58" s="370"/>
      <c r="BJ58" s="370"/>
      <c r="BK58" s="370"/>
      <c r="BL58" s="370"/>
      <c r="BM58" s="370"/>
      <c r="BN58" s="370"/>
      <c r="BO58" s="370"/>
      <c r="BP58" s="370"/>
      <c r="BQ58" s="370"/>
      <c r="BR58" s="370"/>
      <c r="BS58" s="370"/>
      <c r="BT58" s="370"/>
      <c r="BU58" s="370"/>
      <c r="BV58" s="370"/>
      <c r="BW58" s="370"/>
      <c r="BX58" s="370"/>
      <c r="BY58" s="370"/>
      <c r="BZ58" s="370"/>
      <c r="CA58" s="370"/>
      <c r="CB58" s="370"/>
      <c r="CC58" s="370"/>
      <c r="CD58" s="370"/>
      <c r="CE58" s="370"/>
      <c r="CF58" s="370"/>
      <c r="CG58" s="370"/>
      <c r="CH58" s="370"/>
      <c r="CI58" s="370"/>
      <c r="CJ58" s="370"/>
      <c r="CK58" s="370"/>
      <c r="CL58" s="370"/>
      <c r="CM58" s="370"/>
      <c r="CN58" s="370"/>
      <c r="CO58" s="370"/>
      <c r="CP58" s="370"/>
      <c r="CQ58" s="370"/>
      <c r="CR58" s="370"/>
      <c r="CS58" s="370"/>
      <c r="CT58" s="370"/>
      <c r="CU58" s="370"/>
      <c r="CV58" s="370"/>
      <c r="CW58" s="370"/>
      <c r="CX58" s="370"/>
      <c r="CY58" s="370"/>
      <c r="CZ58" s="370"/>
      <c r="DA58" s="370"/>
      <c r="DB58" s="370"/>
      <c r="DC58" s="370"/>
      <c r="DD58" s="370"/>
      <c r="DE58" s="370"/>
      <c r="DF58" s="370"/>
      <c r="DG58" s="370"/>
      <c r="DH58" s="370"/>
      <c r="DI58" s="370"/>
      <c r="DJ58" s="370"/>
      <c r="DK58" s="370"/>
      <c r="DL58" s="370"/>
      <c r="DM58" s="370"/>
      <c r="DN58" s="370"/>
      <c r="DO58" s="370"/>
      <c r="DP58" s="370"/>
      <c r="DQ58" s="370"/>
      <c r="DR58" s="370"/>
      <c r="DS58" s="370"/>
      <c r="DT58" s="370"/>
      <c r="DU58" s="370"/>
      <c r="DV58" s="370"/>
      <c r="DW58" s="370"/>
      <c r="DX58" s="370"/>
      <c r="DY58" s="370"/>
      <c r="DZ58" s="370"/>
      <c r="EA58" s="370"/>
      <c r="EB58" s="370"/>
      <c r="EC58" s="370"/>
      <c r="ED58" s="370"/>
      <c r="EE58" s="370"/>
      <c r="EF58" s="370"/>
      <c r="EG58" s="370"/>
      <c r="EH58" s="370"/>
      <c r="EI58" s="370"/>
      <c r="EJ58" s="370"/>
      <c r="EK58" s="370"/>
      <c r="EL58" s="370"/>
      <c r="EM58" s="370"/>
      <c r="EN58" s="370"/>
      <c r="EO58" s="370"/>
      <c r="EP58" s="370"/>
      <c r="EQ58" s="370"/>
      <c r="ER58" s="370"/>
      <c r="ES58" s="370"/>
      <c r="ET58" s="370"/>
      <c r="EU58" s="370"/>
      <c r="EV58" s="370"/>
      <c r="EW58" s="370"/>
      <c r="EX58" s="370"/>
      <c r="EY58" s="370"/>
      <c r="EZ58" s="370"/>
      <c r="FA58" s="370"/>
      <c r="FB58" s="370"/>
      <c r="FC58" s="370"/>
      <c r="FD58" s="370"/>
      <c r="FE58" s="370"/>
      <c r="FF58" s="370"/>
      <c r="FG58" s="370"/>
      <c r="FH58" s="370"/>
      <c r="FI58" s="370"/>
      <c r="FJ58" s="370"/>
      <c r="FK58" s="370"/>
      <c r="FL58" s="370"/>
      <c r="FM58" s="370"/>
      <c r="FN58" s="370"/>
      <c r="FO58" s="370"/>
      <c r="FP58" s="370"/>
      <c r="FQ58" s="370"/>
      <c r="FR58" s="370"/>
      <c r="FS58" s="370"/>
      <c r="FT58" s="370"/>
      <c r="FU58" s="370"/>
      <c r="FV58" s="370"/>
      <c r="FW58" s="370"/>
      <c r="FX58" s="370"/>
      <c r="FY58" s="370"/>
      <c r="FZ58" s="370"/>
      <c r="GA58" s="370"/>
      <c r="GB58" s="370"/>
      <c r="GC58" s="370"/>
      <c r="GD58" s="370"/>
      <c r="GE58" s="370"/>
      <c r="GF58" s="370"/>
      <c r="GG58" s="370"/>
      <c r="GH58" s="370"/>
      <c r="GI58" s="370"/>
      <c r="GJ58" s="370"/>
      <c r="GK58" s="370"/>
      <c r="GL58" s="370"/>
      <c r="GM58" s="370"/>
      <c r="GN58" s="370"/>
      <c r="GO58" s="370"/>
      <c r="GP58" s="370"/>
      <c r="GQ58" s="370"/>
      <c r="GR58" s="370"/>
      <c r="GS58" s="370"/>
      <c r="GT58" s="370"/>
      <c r="GU58" s="370"/>
      <c r="GV58" s="370"/>
      <c r="GW58" s="370"/>
      <c r="GX58" s="370"/>
      <c r="GY58" s="370"/>
      <c r="GZ58" s="370"/>
      <c r="HA58" s="370"/>
      <c r="HB58" s="370"/>
      <c r="HC58" s="370"/>
      <c r="HD58" s="370"/>
      <c r="HE58" s="370"/>
      <c r="HF58" s="370"/>
      <c r="HG58" s="370"/>
      <c r="HH58" s="370"/>
      <c r="HI58" s="370"/>
      <c r="HJ58" s="370"/>
      <c r="HK58" s="370"/>
      <c r="HL58" s="370"/>
      <c r="HM58" s="370"/>
      <c r="HN58" s="370"/>
      <c r="HO58" s="370"/>
      <c r="HP58" s="370"/>
      <c r="HQ58" s="370"/>
      <c r="HR58" s="370"/>
      <c r="HS58" s="370"/>
      <c r="HT58" s="370"/>
      <c r="HU58" s="370"/>
      <c r="HV58" s="370"/>
      <c r="HW58" s="370"/>
      <c r="HX58" s="370"/>
      <c r="HY58" s="370"/>
      <c r="HZ58" s="370"/>
      <c r="IA58" s="370"/>
      <c r="IB58" s="370"/>
      <c r="IC58" s="370"/>
      <c r="ID58" s="370"/>
      <c r="IE58" s="370"/>
      <c r="IF58" s="370"/>
      <c r="IG58" s="370"/>
      <c r="IH58" s="370"/>
      <c r="II58" s="370"/>
      <c r="IJ58" s="370"/>
      <c r="IK58" s="370"/>
      <c r="IL58" s="370"/>
      <c r="IM58" s="370"/>
      <c r="IN58" s="370"/>
    </row>
    <row r="59" spans="1:260" x14ac:dyDescent="0.25">
      <c r="A59" s="448" t="s">
        <v>749</v>
      </c>
      <c r="B59" s="359">
        <f>SUM(B55:B58)</f>
        <v>94</v>
      </c>
      <c r="C59" s="360">
        <f t="shared" ref="C59:D59" si="34">SUM(C55:C58)</f>
        <v>10</v>
      </c>
      <c r="D59" s="360">
        <f t="shared" si="34"/>
        <v>27</v>
      </c>
      <c r="E59" s="361">
        <f t="shared" si="32"/>
        <v>131</v>
      </c>
      <c r="F59" s="359">
        <v>94</v>
      </c>
      <c r="G59" s="360">
        <v>10</v>
      </c>
      <c r="H59" s="360">
        <v>27</v>
      </c>
      <c r="I59" s="361">
        <v>131</v>
      </c>
      <c r="J59" s="473">
        <f>SUM(J55:J58)</f>
        <v>0</v>
      </c>
      <c r="K59" s="367">
        <f>SUM(K55:K58)</f>
        <v>0</v>
      </c>
      <c r="L59" s="367">
        <f>SUM(L55:L58)</f>
        <v>0</v>
      </c>
      <c r="M59" s="474">
        <f t="shared" si="33"/>
        <v>0</v>
      </c>
      <c r="N59" s="359">
        <f t="shared" si="31"/>
        <v>94</v>
      </c>
      <c r="O59" s="360">
        <f t="shared" si="31"/>
        <v>10</v>
      </c>
      <c r="P59" s="360">
        <f t="shared" si="31"/>
        <v>27</v>
      </c>
      <c r="Q59" s="361">
        <f t="shared" si="31"/>
        <v>131</v>
      </c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  <c r="AH59" s="350"/>
      <c r="AI59" s="350"/>
      <c r="AJ59" s="350"/>
      <c r="AK59" s="350"/>
      <c r="AL59" s="350"/>
      <c r="AM59" s="350"/>
      <c r="AN59" s="350"/>
      <c r="AO59" s="350"/>
      <c r="AP59" s="350"/>
      <c r="AQ59" s="350"/>
      <c r="AR59" s="350"/>
      <c r="AS59" s="350"/>
      <c r="AT59" s="350"/>
      <c r="AU59" s="350"/>
      <c r="AV59" s="350"/>
      <c r="AW59" s="350"/>
      <c r="AX59" s="350"/>
      <c r="AY59" s="350"/>
      <c r="AZ59" s="350"/>
      <c r="BA59" s="350"/>
      <c r="BB59" s="350"/>
      <c r="BC59" s="350"/>
      <c r="BD59" s="350"/>
      <c r="BE59" s="350"/>
      <c r="BF59" s="350"/>
      <c r="BG59" s="350"/>
      <c r="BH59" s="350"/>
      <c r="BI59" s="350"/>
      <c r="BJ59" s="350"/>
      <c r="BK59" s="350"/>
      <c r="BL59" s="350"/>
      <c r="BM59" s="350"/>
      <c r="BN59" s="350"/>
      <c r="BO59" s="350"/>
      <c r="BP59" s="350"/>
      <c r="BQ59" s="350"/>
      <c r="BR59" s="350"/>
      <c r="BS59" s="350"/>
      <c r="BT59" s="350"/>
      <c r="BU59" s="350"/>
      <c r="BV59" s="350"/>
      <c r="BW59" s="350"/>
      <c r="BX59" s="350"/>
      <c r="BY59" s="350"/>
      <c r="BZ59" s="350"/>
      <c r="CA59" s="350"/>
      <c r="CB59" s="350"/>
      <c r="CC59" s="350"/>
      <c r="CD59" s="350"/>
      <c r="CE59" s="350"/>
      <c r="CF59" s="350"/>
      <c r="CG59" s="350"/>
      <c r="CH59" s="350"/>
      <c r="CI59" s="350"/>
      <c r="CJ59" s="350"/>
      <c r="CK59" s="350"/>
      <c r="CL59" s="350"/>
      <c r="CM59" s="350"/>
      <c r="CN59" s="350"/>
      <c r="CO59" s="350"/>
      <c r="CP59" s="350"/>
      <c r="CQ59" s="350"/>
      <c r="CR59" s="350"/>
      <c r="CS59" s="350"/>
      <c r="CT59" s="350"/>
      <c r="CU59" s="350"/>
      <c r="CV59" s="350"/>
      <c r="CW59" s="350"/>
      <c r="CX59" s="350"/>
      <c r="CY59" s="350"/>
      <c r="CZ59" s="350"/>
      <c r="DA59" s="350"/>
      <c r="DB59" s="350"/>
      <c r="DC59" s="350"/>
      <c r="DD59" s="350"/>
      <c r="DE59" s="350"/>
      <c r="DF59" s="350"/>
      <c r="DG59" s="350"/>
      <c r="DH59" s="350"/>
      <c r="DI59" s="350"/>
      <c r="DJ59" s="350"/>
      <c r="DK59" s="350"/>
      <c r="DL59" s="350"/>
      <c r="DM59" s="350"/>
      <c r="DN59" s="350"/>
      <c r="DO59" s="350"/>
      <c r="DP59" s="350"/>
      <c r="DQ59" s="350"/>
      <c r="DR59" s="350"/>
      <c r="DS59" s="350"/>
      <c r="DT59" s="350"/>
      <c r="DU59" s="350"/>
      <c r="DV59" s="350"/>
      <c r="DW59" s="350"/>
      <c r="DX59" s="350"/>
      <c r="DY59" s="350"/>
      <c r="DZ59" s="350"/>
      <c r="EA59" s="350"/>
      <c r="EB59" s="350"/>
      <c r="EC59" s="350"/>
      <c r="ED59" s="350"/>
      <c r="EE59" s="350"/>
      <c r="EF59" s="350"/>
      <c r="EG59" s="350"/>
      <c r="EH59" s="350"/>
      <c r="EI59" s="350"/>
      <c r="EJ59" s="350"/>
      <c r="EK59" s="350"/>
      <c r="EL59" s="350"/>
      <c r="EM59" s="350"/>
      <c r="EN59" s="350"/>
      <c r="EO59" s="350"/>
      <c r="EP59" s="350"/>
      <c r="EQ59" s="350"/>
      <c r="ER59" s="350"/>
      <c r="ES59" s="350"/>
      <c r="ET59" s="350"/>
      <c r="EU59" s="350"/>
      <c r="EV59" s="350"/>
      <c r="EW59" s="350"/>
      <c r="EX59" s="350"/>
      <c r="EY59" s="350"/>
      <c r="EZ59" s="350"/>
      <c r="FA59" s="350"/>
      <c r="FB59" s="350"/>
      <c r="FC59" s="350"/>
      <c r="FD59" s="350"/>
      <c r="FE59" s="350"/>
      <c r="FF59" s="350"/>
      <c r="FG59" s="350"/>
      <c r="FH59" s="350"/>
      <c r="FI59" s="350"/>
      <c r="FJ59" s="350"/>
      <c r="FK59" s="350"/>
      <c r="FL59" s="350"/>
      <c r="FM59" s="350"/>
      <c r="FN59" s="350"/>
      <c r="FO59" s="350"/>
      <c r="FP59" s="350"/>
      <c r="FQ59" s="350"/>
      <c r="FR59" s="350"/>
      <c r="FS59" s="350"/>
      <c r="FT59" s="350"/>
      <c r="FU59" s="350"/>
      <c r="FV59" s="350"/>
      <c r="FW59" s="350"/>
      <c r="FX59" s="350"/>
      <c r="FY59" s="350"/>
      <c r="FZ59" s="350"/>
      <c r="GA59" s="350"/>
      <c r="GB59" s="350"/>
      <c r="GC59" s="350"/>
      <c r="GD59" s="350"/>
      <c r="GE59" s="350"/>
      <c r="GF59" s="350"/>
      <c r="GG59" s="350"/>
      <c r="GH59" s="350"/>
      <c r="GI59" s="350"/>
      <c r="GJ59" s="350"/>
      <c r="GK59" s="350"/>
      <c r="GL59" s="350"/>
      <c r="GM59" s="350"/>
      <c r="GN59" s="350"/>
      <c r="GO59" s="350"/>
      <c r="GP59" s="350"/>
      <c r="GQ59" s="350"/>
      <c r="GR59" s="350"/>
      <c r="GS59" s="350"/>
      <c r="GT59" s="350"/>
      <c r="GU59" s="350"/>
      <c r="GV59" s="350"/>
      <c r="GW59" s="350"/>
      <c r="GX59" s="350"/>
      <c r="GY59" s="350"/>
      <c r="GZ59" s="350"/>
      <c r="HA59" s="350"/>
      <c r="HB59" s="350"/>
      <c r="HC59" s="350"/>
      <c r="HD59" s="350"/>
      <c r="HE59" s="350"/>
      <c r="HF59" s="350"/>
      <c r="HG59" s="350"/>
      <c r="HH59" s="350"/>
      <c r="HI59" s="350"/>
      <c r="HJ59" s="350"/>
      <c r="HK59" s="350"/>
      <c r="HL59" s="350"/>
      <c r="HM59" s="350"/>
      <c r="HN59" s="350"/>
      <c r="HO59" s="350"/>
      <c r="HP59" s="350"/>
      <c r="HQ59" s="350"/>
      <c r="HR59" s="350"/>
      <c r="HS59" s="350"/>
      <c r="HT59" s="350"/>
      <c r="HU59" s="350"/>
      <c r="HV59" s="350"/>
      <c r="HW59" s="350"/>
      <c r="HX59" s="350"/>
      <c r="HY59" s="350"/>
      <c r="HZ59" s="350"/>
      <c r="IA59" s="350"/>
      <c r="IB59" s="350"/>
      <c r="IC59" s="350"/>
      <c r="ID59" s="350"/>
      <c r="IE59" s="350"/>
      <c r="IF59" s="350"/>
      <c r="IG59" s="350"/>
      <c r="IH59" s="350"/>
      <c r="II59" s="350"/>
      <c r="IJ59" s="350"/>
      <c r="IK59" s="350"/>
      <c r="IL59" s="350"/>
      <c r="IM59" s="350"/>
      <c r="IN59" s="350"/>
      <c r="IO59" s="350"/>
      <c r="IP59" s="350"/>
      <c r="IQ59" s="350"/>
      <c r="IR59" s="350"/>
      <c r="IS59" s="350"/>
      <c r="IT59" s="350"/>
      <c r="IU59" s="350"/>
      <c r="IV59" s="350"/>
      <c r="IW59" s="350"/>
      <c r="IX59" s="350"/>
      <c r="IY59" s="350"/>
      <c r="IZ59" s="350"/>
    </row>
    <row r="60" spans="1:260" x14ac:dyDescent="0.25">
      <c r="A60" s="1212"/>
      <c r="B60" s="1213"/>
      <c r="C60" s="1213"/>
      <c r="D60" s="1213"/>
      <c r="E60" s="1214"/>
      <c r="F60" s="583"/>
      <c r="G60" s="583"/>
      <c r="H60" s="583"/>
      <c r="I60" s="583"/>
      <c r="J60" s="579"/>
      <c r="K60" s="579"/>
      <c r="L60" s="579"/>
      <c r="M60" s="579"/>
      <c r="N60" s="579"/>
      <c r="O60" s="579"/>
      <c r="P60" s="579"/>
      <c r="Q60" s="58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50"/>
      <c r="AL60" s="350"/>
      <c r="AM60" s="350"/>
      <c r="AN60" s="350"/>
      <c r="AO60" s="350"/>
      <c r="AP60" s="350"/>
      <c r="AQ60" s="350"/>
      <c r="AR60" s="350"/>
      <c r="AS60" s="350"/>
      <c r="AT60" s="350"/>
      <c r="AU60" s="350"/>
      <c r="AV60" s="350"/>
      <c r="AW60" s="350"/>
      <c r="AX60" s="350"/>
      <c r="AY60" s="350"/>
      <c r="AZ60" s="350"/>
      <c r="BA60" s="350"/>
      <c r="BB60" s="350"/>
      <c r="BC60" s="350"/>
      <c r="BD60" s="350"/>
      <c r="BE60" s="350"/>
      <c r="BF60" s="350"/>
      <c r="BG60" s="350"/>
      <c r="BH60" s="350"/>
      <c r="BI60" s="350"/>
      <c r="BJ60" s="350"/>
      <c r="BK60" s="350"/>
      <c r="BL60" s="350"/>
      <c r="BM60" s="350"/>
      <c r="BN60" s="350"/>
      <c r="BO60" s="350"/>
      <c r="BP60" s="350"/>
      <c r="BQ60" s="350"/>
      <c r="BR60" s="350"/>
      <c r="BS60" s="350"/>
      <c r="BT60" s="350"/>
      <c r="BU60" s="350"/>
      <c r="BV60" s="350"/>
      <c r="BW60" s="350"/>
      <c r="BX60" s="350"/>
      <c r="BY60" s="350"/>
      <c r="BZ60" s="350"/>
      <c r="CA60" s="350"/>
      <c r="CB60" s="350"/>
      <c r="CC60" s="350"/>
      <c r="CD60" s="350"/>
      <c r="CE60" s="350"/>
      <c r="CF60" s="350"/>
      <c r="CG60" s="350"/>
      <c r="CH60" s="350"/>
      <c r="CI60" s="350"/>
      <c r="CJ60" s="350"/>
      <c r="CK60" s="350"/>
      <c r="CL60" s="350"/>
      <c r="CM60" s="350"/>
      <c r="CN60" s="350"/>
      <c r="CO60" s="350"/>
      <c r="CP60" s="350"/>
      <c r="CQ60" s="350"/>
      <c r="CR60" s="350"/>
      <c r="CS60" s="350"/>
      <c r="CT60" s="350"/>
      <c r="CU60" s="350"/>
      <c r="CV60" s="350"/>
      <c r="CW60" s="350"/>
      <c r="CX60" s="350"/>
      <c r="CY60" s="350"/>
      <c r="CZ60" s="350"/>
      <c r="DA60" s="350"/>
      <c r="DB60" s="350"/>
      <c r="DC60" s="350"/>
      <c r="DD60" s="350"/>
      <c r="DE60" s="350"/>
      <c r="DF60" s="350"/>
      <c r="DG60" s="350"/>
      <c r="DH60" s="350"/>
      <c r="DI60" s="350"/>
      <c r="DJ60" s="350"/>
      <c r="DK60" s="350"/>
      <c r="DL60" s="350"/>
      <c r="DM60" s="350"/>
      <c r="DN60" s="350"/>
      <c r="DO60" s="350"/>
      <c r="DP60" s="350"/>
      <c r="DQ60" s="350"/>
      <c r="DR60" s="350"/>
      <c r="DS60" s="350"/>
      <c r="DT60" s="350"/>
      <c r="DU60" s="350"/>
      <c r="DV60" s="350"/>
      <c r="DW60" s="350"/>
      <c r="DX60" s="350"/>
      <c r="DY60" s="350"/>
      <c r="DZ60" s="350"/>
      <c r="EA60" s="350"/>
      <c r="EB60" s="350"/>
      <c r="EC60" s="350"/>
      <c r="ED60" s="350"/>
      <c r="EE60" s="350"/>
      <c r="EF60" s="350"/>
      <c r="EG60" s="350"/>
      <c r="EH60" s="350"/>
      <c r="EI60" s="350"/>
      <c r="EJ60" s="350"/>
      <c r="EK60" s="350"/>
      <c r="EL60" s="350"/>
      <c r="EM60" s="350"/>
      <c r="EN60" s="350"/>
      <c r="EO60" s="350"/>
      <c r="EP60" s="350"/>
      <c r="EQ60" s="350"/>
      <c r="ER60" s="350"/>
      <c r="ES60" s="350"/>
      <c r="ET60" s="350"/>
      <c r="EU60" s="350"/>
      <c r="EV60" s="350"/>
      <c r="EW60" s="350"/>
      <c r="EX60" s="350"/>
      <c r="EY60" s="350"/>
      <c r="EZ60" s="350"/>
      <c r="FA60" s="350"/>
      <c r="FB60" s="350"/>
      <c r="FC60" s="350"/>
      <c r="FD60" s="350"/>
      <c r="FE60" s="350"/>
      <c r="FF60" s="350"/>
      <c r="FG60" s="350"/>
      <c r="FH60" s="350"/>
      <c r="FI60" s="350"/>
      <c r="FJ60" s="350"/>
      <c r="FK60" s="350"/>
      <c r="FL60" s="350"/>
      <c r="FM60" s="350"/>
      <c r="FN60" s="350"/>
      <c r="FO60" s="350"/>
      <c r="FP60" s="350"/>
      <c r="FQ60" s="350"/>
      <c r="FR60" s="350"/>
      <c r="FS60" s="350"/>
      <c r="FT60" s="350"/>
      <c r="FU60" s="350"/>
      <c r="FV60" s="350"/>
      <c r="FW60" s="350"/>
      <c r="FX60" s="350"/>
      <c r="FY60" s="350"/>
      <c r="FZ60" s="350"/>
      <c r="GA60" s="350"/>
      <c r="GB60" s="350"/>
      <c r="GC60" s="350"/>
      <c r="GD60" s="350"/>
      <c r="GE60" s="350"/>
      <c r="GF60" s="350"/>
      <c r="GG60" s="350"/>
      <c r="GH60" s="350"/>
      <c r="GI60" s="350"/>
      <c r="GJ60" s="350"/>
      <c r="GK60" s="350"/>
      <c r="GL60" s="350"/>
      <c r="GM60" s="350"/>
      <c r="GN60" s="350"/>
      <c r="GO60" s="350"/>
      <c r="GP60" s="350"/>
      <c r="GQ60" s="350"/>
      <c r="GR60" s="350"/>
      <c r="GS60" s="350"/>
      <c r="GT60" s="350"/>
      <c r="GU60" s="350"/>
      <c r="GV60" s="350"/>
      <c r="GW60" s="350"/>
      <c r="GX60" s="350"/>
      <c r="GY60" s="350"/>
      <c r="GZ60" s="350"/>
      <c r="HA60" s="350"/>
      <c r="HB60" s="350"/>
      <c r="HC60" s="350"/>
      <c r="HD60" s="350"/>
      <c r="HE60" s="350"/>
      <c r="HF60" s="350"/>
      <c r="HG60" s="350"/>
      <c r="HH60" s="350"/>
      <c r="HI60" s="350"/>
      <c r="HJ60" s="350"/>
      <c r="HK60" s="350"/>
      <c r="HL60" s="350"/>
      <c r="HM60" s="350"/>
      <c r="HN60" s="350"/>
      <c r="HO60" s="350"/>
      <c r="HP60" s="350"/>
      <c r="HQ60" s="350"/>
      <c r="HR60" s="350"/>
      <c r="HS60" s="350"/>
      <c r="HT60" s="350"/>
      <c r="HU60" s="350"/>
      <c r="HV60" s="350"/>
      <c r="HW60" s="350"/>
      <c r="HX60" s="350"/>
      <c r="HY60" s="350"/>
      <c r="HZ60" s="350"/>
      <c r="IA60" s="350"/>
      <c r="IB60" s="350"/>
      <c r="IC60" s="350"/>
      <c r="ID60" s="350"/>
      <c r="IE60" s="350"/>
      <c r="IF60" s="350"/>
      <c r="IG60" s="350"/>
      <c r="IH60" s="350"/>
      <c r="II60" s="350"/>
      <c r="IJ60" s="350"/>
      <c r="IK60" s="350"/>
      <c r="IL60" s="350"/>
      <c r="IM60" s="350"/>
      <c r="IN60" s="350"/>
      <c r="IO60" s="350"/>
      <c r="IP60" s="350"/>
      <c r="IQ60" s="350"/>
      <c r="IR60" s="350"/>
      <c r="IS60" s="350"/>
      <c r="IT60" s="350"/>
      <c r="IU60" s="350"/>
      <c r="IV60" s="350"/>
      <c r="IW60" s="350"/>
      <c r="IX60" s="350"/>
      <c r="IY60" s="350"/>
      <c r="IZ60" s="350"/>
    </row>
    <row r="61" spans="1:260" ht="16.5" thickBot="1" x14ac:dyDescent="0.3">
      <c r="A61" s="450" t="s">
        <v>567</v>
      </c>
      <c r="B61" s="451">
        <f t="shared" ref="B61:E61" si="35">+B59+B52+B47+B45+B21+B15</f>
        <v>492</v>
      </c>
      <c r="C61" s="452">
        <f t="shared" si="35"/>
        <v>10</v>
      </c>
      <c r="D61" s="452">
        <f t="shared" si="35"/>
        <v>29.5</v>
      </c>
      <c r="E61" s="453">
        <f t="shared" si="35"/>
        <v>531.5</v>
      </c>
      <c r="F61" s="587">
        <f>+F59+F52+F47+F45+F21+F15</f>
        <v>486</v>
      </c>
      <c r="G61" s="587">
        <f t="shared" ref="G61:Q61" si="36">+G59+G52+G47+G45+G21+G15</f>
        <v>10</v>
      </c>
      <c r="H61" s="587">
        <f t="shared" si="36"/>
        <v>29</v>
      </c>
      <c r="I61" s="587">
        <f t="shared" si="36"/>
        <v>525</v>
      </c>
      <c r="J61" s="916">
        <f>+J59+J52+J47+J45+J21+J15</f>
        <v>0</v>
      </c>
      <c r="K61" s="480">
        <f t="shared" si="36"/>
        <v>0</v>
      </c>
      <c r="L61" s="480">
        <f t="shared" si="36"/>
        <v>0</v>
      </c>
      <c r="M61" s="917">
        <f t="shared" si="36"/>
        <v>0</v>
      </c>
      <c r="N61" s="451">
        <f t="shared" si="36"/>
        <v>486</v>
      </c>
      <c r="O61" s="452">
        <f t="shared" si="36"/>
        <v>10</v>
      </c>
      <c r="P61" s="452">
        <f t="shared" si="36"/>
        <v>29</v>
      </c>
      <c r="Q61" s="453">
        <f t="shared" si="36"/>
        <v>525</v>
      </c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50"/>
      <c r="AL61" s="350"/>
      <c r="AM61" s="350"/>
      <c r="AN61" s="350"/>
      <c r="AO61" s="350"/>
      <c r="AP61" s="350"/>
      <c r="AQ61" s="350"/>
      <c r="AR61" s="350"/>
      <c r="AS61" s="350"/>
      <c r="AT61" s="350"/>
      <c r="AU61" s="350"/>
      <c r="AV61" s="350"/>
      <c r="AW61" s="350"/>
      <c r="AX61" s="350"/>
      <c r="AY61" s="350"/>
      <c r="AZ61" s="350"/>
      <c r="BA61" s="350"/>
      <c r="BB61" s="350"/>
      <c r="BC61" s="350"/>
      <c r="BD61" s="350"/>
      <c r="BE61" s="350"/>
      <c r="BF61" s="350"/>
      <c r="BG61" s="350"/>
      <c r="BH61" s="350"/>
      <c r="BI61" s="350"/>
      <c r="BJ61" s="350"/>
      <c r="BK61" s="350"/>
      <c r="BL61" s="350"/>
      <c r="BM61" s="350"/>
      <c r="BN61" s="350"/>
      <c r="BO61" s="350"/>
      <c r="BP61" s="350"/>
      <c r="BQ61" s="350"/>
      <c r="BR61" s="350"/>
      <c r="BS61" s="350"/>
      <c r="BT61" s="350"/>
      <c r="BU61" s="350"/>
      <c r="BV61" s="350"/>
      <c r="BW61" s="350"/>
      <c r="BX61" s="350"/>
      <c r="BY61" s="350"/>
      <c r="BZ61" s="350"/>
      <c r="CA61" s="350"/>
      <c r="CB61" s="350"/>
      <c r="CC61" s="350"/>
      <c r="CD61" s="350"/>
      <c r="CE61" s="350"/>
      <c r="CF61" s="350"/>
      <c r="CG61" s="350"/>
      <c r="CH61" s="350"/>
      <c r="CI61" s="350"/>
      <c r="CJ61" s="350"/>
      <c r="CK61" s="350"/>
      <c r="CL61" s="350"/>
      <c r="CM61" s="350"/>
      <c r="CN61" s="350"/>
      <c r="CO61" s="350"/>
      <c r="CP61" s="350"/>
      <c r="CQ61" s="350"/>
      <c r="CR61" s="350"/>
      <c r="CS61" s="350"/>
      <c r="CT61" s="350"/>
      <c r="CU61" s="350"/>
      <c r="CV61" s="350"/>
      <c r="CW61" s="350"/>
      <c r="CX61" s="350"/>
      <c r="CY61" s="350"/>
      <c r="CZ61" s="350"/>
      <c r="DA61" s="350"/>
      <c r="DB61" s="350"/>
      <c r="DC61" s="350"/>
      <c r="DD61" s="350"/>
      <c r="DE61" s="350"/>
      <c r="DF61" s="350"/>
      <c r="DG61" s="350"/>
      <c r="DH61" s="350"/>
      <c r="DI61" s="350"/>
      <c r="DJ61" s="350"/>
      <c r="DK61" s="350"/>
      <c r="DL61" s="350"/>
      <c r="DM61" s="350"/>
      <c r="DN61" s="350"/>
      <c r="DO61" s="350"/>
      <c r="DP61" s="350"/>
      <c r="DQ61" s="350"/>
      <c r="DR61" s="350"/>
      <c r="DS61" s="350"/>
      <c r="DT61" s="350"/>
      <c r="DU61" s="350"/>
      <c r="DV61" s="350"/>
      <c r="DW61" s="350"/>
      <c r="DX61" s="350"/>
      <c r="DY61" s="350"/>
      <c r="DZ61" s="350"/>
      <c r="EA61" s="350"/>
      <c r="EB61" s="350"/>
      <c r="EC61" s="350"/>
      <c r="ED61" s="350"/>
      <c r="EE61" s="350"/>
      <c r="EF61" s="350"/>
      <c r="EG61" s="350"/>
      <c r="EH61" s="350"/>
      <c r="EI61" s="350"/>
      <c r="EJ61" s="350"/>
      <c r="EK61" s="350"/>
      <c r="EL61" s="350"/>
      <c r="EM61" s="350"/>
      <c r="EN61" s="350"/>
      <c r="EO61" s="350"/>
      <c r="EP61" s="350"/>
      <c r="EQ61" s="350"/>
      <c r="ER61" s="350"/>
      <c r="ES61" s="350"/>
      <c r="ET61" s="350"/>
      <c r="EU61" s="350"/>
      <c r="EV61" s="350"/>
      <c r="EW61" s="350"/>
      <c r="EX61" s="350"/>
      <c r="EY61" s="350"/>
      <c r="EZ61" s="350"/>
      <c r="FA61" s="350"/>
      <c r="FB61" s="350"/>
      <c r="FC61" s="350"/>
      <c r="FD61" s="350"/>
      <c r="FE61" s="350"/>
      <c r="FF61" s="350"/>
      <c r="FG61" s="350"/>
      <c r="FH61" s="350"/>
      <c r="FI61" s="350"/>
      <c r="FJ61" s="350"/>
      <c r="FK61" s="350"/>
      <c r="FL61" s="350"/>
      <c r="FM61" s="350"/>
      <c r="FN61" s="350"/>
      <c r="FO61" s="350"/>
      <c r="FP61" s="350"/>
      <c r="FQ61" s="350"/>
      <c r="FR61" s="350"/>
      <c r="FS61" s="350"/>
      <c r="FT61" s="350"/>
      <c r="FU61" s="350"/>
      <c r="FV61" s="350"/>
      <c r="FW61" s="350"/>
      <c r="FX61" s="350"/>
      <c r="FY61" s="350"/>
      <c r="FZ61" s="350"/>
      <c r="GA61" s="350"/>
      <c r="GB61" s="350"/>
      <c r="GC61" s="350"/>
      <c r="GD61" s="350"/>
      <c r="GE61" s="350"/>
      <c r="GF61" s="350"/>
      <c r="GG61" s="350"/>
      <c r="GH61" s="350"/>
      <c r="GI61" s="350"/>
      <c r="GJ61" s="350"/>
      <c r="GK61" s="350"/>
      <c r="GL61" s="350"/>
      <c r="GM61" s="350"/>
      <c r="GN61" s="350"/>
      <c r="GO61" s="350"/>
      <c r="GP61" s="350"/>
      <c r="GQ61" s="350"/>
      <c r="GR61" s="350"/>
      <c r="GS61" s="350"/>
      <c r="GT61" s="350"/>
      <c r="GU61" s="350"/>
      <c r="GV61" s="350"/>
      <c r="GW61" s="350"/>
      <c r="GX61" s="350"/>
      <c r="GY61" s="350"/>
      <c r="GZ61" s="350"/>
      <c r="HA61" s="350"/>
      <c r="HB61" s="350"/>
      <c r="HC61" s="350"/>
      <c r="HD61" s="350"/>
      <c r="HE61" s="350"/>
      <c r="HF61" s="350"/>
      <c r="HG61" s="350"/>
      <c r="HH61" s="350"/>
      <c r="HI61" s="350"/>
      <c r="HJ61" s="350"/>
      <c r="HK61" s="350"/>
      <c r="HL61" s="350"/>
      <c r="HM61" s="350"/>
      <c r="HN61" s="350"/>
      <c r="HO61" s="350"/>
      <c r="HP61" s="350"/>
      <c r="HQ61" s="350"/>
      <c r="HR61" s="350"/>
      <c r="HS61" s="350"/>
      <c r="HT61" s="350"/>
      <c r="HU61" s="350"/>
      <c r="HV61" s="350"/>
      <c r="HW61" s="350"/>
      <c r="HX61" s="350"/>
      <c r="HY61" s="350"/>
      <c r="HZ61" s="350"/>
      <c r="IA61" s="350"/>
      <c r="IB61" s="350"/>
      <c r="IC61" s="350"/>
      <c r="ID61" s="350"/>
      <c r="IE61" s="350"/>
      <c r="IF61" s="350"/>
      <c r="IG61" s="350"/>
      <c r="IH61" s="350"/>
      <c r="II61" s="350"/>
      <c r="IJ61" s="350"/>
      <c r="IK61" s="350"/>
      <c r="IL61" s="350"/>
      <c r="IM61" s="350"/>
      <c r="IN61" s="350"/>
    </row>
    <row r="62" spans="1:260" x14ac:dyDescent="0.25">
      <c r="A62" s="371"/>
      <c r="B62" s="350"/>
      <c r="C62" s="350"/>
      <c r="D62" s="350"/>
      <c r="E62" s="372"/>
      <c r="F62" s="372"/>
      <c r="G62" s="372"/>
      <c r="H62" s="372"/>
      <c r="I62" s="372"/>
      <c r="J62" s="350"/>
      <c r="K62" s="350"/>
      <c r="L62" s="350"/>
      <c r="M62" s="372"/>
      <c r="N62" s="350"/>
      <c r="O62" s="350"/>
      <c r="P62" s="350"/>
      <c r="Q62" s="372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50"/>
      <c r="AL62" s="350"/>
      <c r="AM62" s="350"/>
      <c r="AN62" s="350"/>
      <c r="AO62" s="350"/>
      <c r="AP62" s="350"/>
      <c r="AQ62" s="350"/>
      <c r="AR62" s="350"/>
      <c r="AS62" s="350"/>
      <c r="AT62" s="350"/>
      <c r="AU62" s="350"/>
      <c r="AV62" s="350"/>
      <c r="AW62" s="350"/>
      <c r="AX62" s="350"/>
      <c r="AY62" s="350"/>
      <c r="AZ62" s="350"/>
      <c r="BA62" s="350"/>
      <c r="BB62" s="350"/>
      <c r="BC62" s="350"/>
      <c r="BD62" s="350"/>
      <c r="BE62" s="350"/>
      <c r="BF62" s="350"/>
      <c r="BG62" s="350"/>
      <c r="BH62" s="350"/>
      <c r="BI62" s="350"/>
      <c r="BJ62" s="350"/>
      <c r="BK62" s="350"/>
      <c r="BL62" s="350"/>
      <c r="BM62" s="350"/>
      <c r="BN62" s="350"/>
      <c r="BO62" s="350"/>
      <c r="BP62" s="350"/>
      <c r="BQ62" s="350"/>
      <c r="BR62" s="350"/>
      <c r="BS62" s="350"/>
      <c r="BT62" s="350"/>
      <c r="BU62" s="350"/>
      <c r="BV62" s="350"/>
      <c r="BW62" s="350"/>
      <c r="BX62" s="350"/>
      <c r="BY62" s="350"/>
      <c r="BZ62" s="350"/>
      <c r="CA62" s="350"/>
      <c r="CB62" s="350"/>
      <c r="CC62" s="350"/>
      <c r="CD62" s="350"/>
      <c r="CE62" s="350"/>
      <c r="CF62" s="350"/>
      <c r="CG62" s="350"/>
      <c r="CH62" s="350"/>
      <c r="CI62" s="350"/>
      <c r="CJ62" s="350"/>
      <c r="CK62" s="350"/>
      <c r="CL62" s="350"/>
      <c r="CM62" s="350"/>
      <c r="CN62" s="350"/>
      <c r="CO62" s="350"/>
      <c r="CP62" s="350"/>
      <c r="CQ62" s="350"/>
      <c r="CR62" s="350"/>
      <c r="CS62" s="350"/>
      <c r="CT62" s="350"/>
      <c r="CU62" s="350"/>
      <c r="CV62" s="350"/>
      <c r="CW62" s="350"/>
      <c r="CX62" s="350"/>
      <c r="CY62" s="350"/>
      <c r="CZ62" s="350"/>
      <c r="DA62" s="350"/>
      <c r="DB62" s="350"/>
      <c r="DC62" s="350"/>
      <c r="DD62" s="350"/>
      <c r="DE62" s="350"/>
      <c r="DF62" s="350"/>
      <c r="DG62" s="350"/>
      <c r="DH62" s="350"/>
      <c r="DI62" s="350"/>
      <c r="DJ62" s="350"/>
      <c r="DK62" s="350"/>
      <c r="DL62" s="350"/>
      <c r="DM62" s="350"/>
      <c r="DN62" s="350"/>
      <c r="DO62" s="350"/>
      <c r="DP62" s="350"/>
      <c r="DQ62" s="350"/>
      <c r="DR62" s="350"/>
      <c r="DS62" s="350"/>
      <c r="DT62" s="350"/>
      <c r="DU62" s="350"/>
      <c r="DV62" s="350"/>
      <c r="DW62" s="350"/>
      <c r="DX62" s="350"/>
      <c r="DY62" s="350"/>
      <c r="DZ62" s="350"/>
      <c r="EA62" s="350"/>
      <c r="EB62" s="350"/>
      <c r="EC62" s="350"/>
      <c r="ED62" s="350"/>
      <c r="EE62" s="350"/>
      <c r="EF62" s="350"/>
      <c r="EG62" s="350"/>
      <c r="EH62" s="350"/>
      <c r="EI62" s="350"/>
      <c r="EJ62" s="350"/>
      <c r="EK62" s="350"/>
      <c r="EL62" s="350"/>
      <c r="EM62" s="350"/>
      <c r="EN62" s="350"/>
      <c r="EO62" s="350"/>
      <c r="EP62" s="350"/>
      <c r="EQ62" s="350"/>
      <c r="ER62" s="350"/>
      <c r="ES62" s="350"/>
      <c r="ET62" s="350"/>
      <c r="EU62" s="350"/>
      <c r="EV62" s="350"/>
      <c r="EW62" s="350"/>
      <c r="EX62" s="350"/>
      <c r="EY62" s="350"/>
      <c r="EZ62" s="350"/>
      <c r="FA62" s="350"/>
      <c r="FB62" s="350"/>
      <c r="FC62" s="350"/>
      <c r="FD62" s="350"/>
      <c r="FE62" s="350"/>
      <c r="FF62" s="350"/>
      <c r="FG62" s="350"/>
      <c r="FH62" s="350"/>
      <c r="FI62" s="350"/>
      <c r="FJ62" s="350"/>
      <c r="FK62" s="350"/>
      <c r="FL62" s="350"/>
      <c r="FM62" s="350"/>
      <c r="FN62" s="350"/>
      <c r="FO62" s="350"/>
      <c r="FP62" s="350"/>
      <c r="FQ62" s="350"/>
      <c r="FR62" s="350"/>
      <c r="FS62" s="350"/>
      <c r="FT62" s="350"/>
      <c r="FU62" s="350"/>
      <c r="FV62" s="350"/>
      <c r="FW62" s="350"/>
      <c r="FX62" s="350"/>
      <c r="FY62" s="350"/>
      <c r="FZ62" s="350"/>
      <c r="GA62" s="350"/>
      <c r="GB62" s="350"/>
      <c r="GC62" s="350"/>
      <c r="GD62" s="350"/>
      <c r="GE62" s="350"/>
      <c r="GF62" s="350"/>
      <c r="GG62" s="350"/>
      <c r="GH62" s="350"/>
      <c r="GI62" s="350"/>
      <c r="GJ62" s="350"/>
      <c r="GK62" s="350"/>
      <c r="GL62" s="350"/>
      <c r="GM62" s="350"/>
      <c r="GN62" s="350"/>
      <c r="GO62" s="350"/>
      <c r="GP62" s="350"/>
      <c r="GQ62" s="350"/>
      <c r="GR62" s="350"/>
      <c r="GS62" s="350"/>
      <c r="GT62" s="350"/>
      <c r="GU62" s="350"/>
      <c r="GV62" s="350"/>
      <c r="GW62" s="350"/>
      <c r="GX62" s="350"/>
      <c r="GY62" s="350"/>
      <c r="GZ62" s="350"/>
      <c r="HA62" s="350"/>
      <c r="HB62" s="350"/>
      <c r="HC62" s="350"/>
      <c r="HD62" s="350"/>
      <c r="HE62" s="350"/>
      <c r="HF62" s="350"/>
      <c r="HG62" s="350"/>
      <c r="HH62" s="350"/>
      <c r="HI62" s="350"/>
      <c r="HJ62" s="350"/>
      <c r="HK62" s="350"/>
      <c r="HL62" s="350"/>
      <c r="HM62" s="350"/>
      <c r="HN62" s="350"/>
      <c r="HO62" s="350"/>
      <c r="HP62" s="350"/>
      <c r="HQ62" s="350"/>
      <c r="HR62" s="350"/>
      <c r="HS62" s="350"/>
      <c r="HT62" s="350"/>
      <c r="HU62" s="350"/>
      <c r="HV62" s="350"/>
      <c r="HW62" s="350"/>
      <c r="HX62" s="350"/>
      <c r="HY62" s="350"/>
      <c r="HZ62" s="350"/>
      <c r="IA62" s="350"/>
      <c r="IB62" s="350"/>
      <c r="IC62" s="350"/>
      <c r="ID62" s="350"/>
      <c r="IE62" s="350"/>
      <c r="IF62" s="350"/>
      <c r="IG62" s="350"/>
      <c r="IH62" s="350"/>
      <c r="II62" s="350"/>
      <c r="IJ62" s="350"/>
      <c r="IK62" s="350"/>
      <c r="IL62" s="350"/>
      <c r="IM62" s="350"/>
      <c r="IN62" s="350"/>
    </row>
    <row r="63" spans="1:260" x14ac:dyDescent="0.25">
      <c r="A63" s="371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50"/>
      <c r="AL63" s="350"/>
      <c r="AM63" s="350"/>
      <c r="AN63" s="350"/>
      <c r="AO63" s="350"/>
      <c r="AP63" s="350"/>
      <c r="AQ63" s="350"/>
      <c r="AR63" s="350"/>
      <c r="AS63" s="350"/>
      <c r="AT63" s="350"/>
      <c r="AU63" s="350"/>
      <c r="AV63" s="350"/>
      <c r="AW63" s="350"/>
      <c r="AX63" s="350"/>
      <c r="AY63" s="350"/>
      <c r="AZ63" s="350"/>
      <c r="BA63" s="350"/>
      <c r="BB63" s="350"/>
      <c r="BC63" s="350"/>
      <c r="BD63" s="350"/>
      <c r="BE63" s="350"/>
      <c r="BF63" s="350"/>
      <c r="BG63" s="350"/>
      <c r="BH63" s="350"/>
      <c r="BI63" s="350"/>
      <c r="BJ63" s="350"/>
      <c r="BK63" s="350"/>
      <c r="BL63" s="350"/>
      <c r="BM63" s="350"/>
      <c r="BN63" s="350"/>
      <c r="BO63" s="350"/>
      <c r="BP63" s="350"/>
      <c r="BQ63" s="350"/>
      <c r="BR63" s="350"/>
      <c r="BS63" s="350"/>
      <c r="BT63" s="350"/>
      <c r="BU63" s="350"/>
      <c r="BV63" s="350"/>
      <c r="BW63" s="350"/>
      <c r="BX63" s="350"/>
      <c r="BY63" s="350"/>
      <c r="BZ63" s="350"/>
      <c r="CA63" s="350"/>
      <c r="CB63" s="350"/>
      <c r="CC63" s="350"/>
      <c r="CD63" s="350"/>
      <c r="CE63" s="350"/>
      <c r="CF63" s="350"/>
      <c r="CG63" s="350"/>
      <c r="CH63" s="350"/>
      <c r="CI63" s="350"/>
      <c r="CJ63" s="350"/>
      <c r="CK63" s="350"/>
      <c r="CL63" s="350"/>
      <c r="CM63" s="350"/>
      <c r="CN63" s="350"/>
      <c r="CO63" s="350"/>
      <c r="CP63" s="350"/>
      <c r="CQ63" s="350"/>
      <c r="CR63" s="350"/>
      <c r="CS63" s="350"/>
      <c r="CT63" s="350"/>
      <c r="CU63" s="350"/>
      <c r="CV63" s="350"/>
      <c r="CW63" s="350"/>
      <c r="CX63" s="350"/>
      <c r="CY63" s="350"/>
      <c r="CZ63" s="350"/>
      <c r="DA63" s="350"/>
      <c r="DB63" s="350"/>
      <c r="DC63" s="350"/>
      <c r="DD63" s="350"/>
      <c r="DE63" s="350"/>
      <c r="DF63" s="350"/>
      <c r="DG63" s="350"/>
      <c r="DH63" s="350"/>
      <c r="DI63" s="350"/>
      <c r="DJ63" s="350"/>
      <c r="DK63" s="350"/>
      <c r="DL63" s="350"/>
      <c r="DM63" s="350"/>
      <c r="DN63" s="350"/>
      <c r="DO63" s="350"/>
      <c r="DP63" s="350"/>
      <c r="DQ63" s="350"/>
      <c r="DR63" s="350"/>
      <c r="DS63" s="350"/>
      <c r="DT63" s="350"/>
      <c r="DU63" s="350"/>
      <c r="DV63" s="350"/>
      <c r="DW63" s="350"/>
      <c r="DX63" s="350"/>
      <c r="DY63" s="350"/>
      <c r="DZ63" s="350"/>
      <c r="EA63" s="350"/>
      <c r="EB63" s="350"/>
      <c r="EC63" s="350"/>
      <c r="ED63" s="350"/>
      <c r="EE63" s="350"/>
      <c r="EF63" s="350"/>
      <c r="EG63" s="350"/>
      <c r="EH63" s="350"/>
      <c r="EI63" s="350"/>
      <c r="EJ63" s="350"/>
      <c r="EK63" s="350"/>
      <c r="EL63" s="350"/>
      <c r="EM63" s="350"/>
      <c r="EN63" s="350"/>
      <c r="EO63" s="350"/>
      <c r="EP63" s="350"/>
      <c r="EQ63" s="350"/>
      <c r="ER63" s="350"/>
      <c r="ES63" s="350"/>
      <c r="ET63" s="350"/>
      <c r="EU63" s="350"/>
      <c r="EV63" s="350"/>
      <c r="EW63" s="350"/>
      <c r="EX63" s="350"/>
      <c r="EY63" s="350"/>
      <c r="EZ63" s="350"/>
      <c r="FA63" s="350"/>
      <c r="FB63" s="350"/>
      <c r="FC63" s="350"/>
      <c r="FD63" s="350"/>
      <c r="FE63" s="350"/>
      <c r="FF63" s="350"/>
      <c r="FG63" s="350"/>
      <c r="FH63" s="350"/>
      <c r="FI63" s="350"/>
      <c r="FJ63" s="350"/>
      <c r="FK63" s="350"/>
      <c r="FL63" s="350"/>
      <c r="FM63" s="350"/>
      <c r="FN63" s="350"/>
      <c r="FO63" s="350"/>
      <c r="FP63" s="350"/>
      <c r="FQ63" s="350"/>
      <c r="FR63" s="350"/>
      <c r="FS63" s="350"/>
      <c r="FT63" s="350"/>
      <c r="FU63" s="350"/>
      <c r="FV63" s="350"/>
      <c r="FW63" s="350"/>
      <c r="FX63" s="350"/>
      <c r="FY63" s="350"/>
      <c r="FZ63" s="350"/>
      <c r="GA63" s="350"/>
      <c r="GB63" s="350"/>
      <c r="GC63" s="350"/>
      <c r="GD63" s="350"/>
      <c r="GE63" s="350"/>
      <c r="GF63" s="350"/>
      <c r="GG63" s="350"/>
      <c r="GH63" s="350"/>
      <c r="GI63" s="350"/>
      <c r="GJ63" s="350"/>
      <c r="GK63" s="350"/>
      <c r="GL63" s="350"/>
      <c r="GM63" s="350"/>
      <c r="GN63" s="350"/>
      <c r="GO63" s="350"/>
      <c r="GP63" s="350"/>
      <c r="GQ63" s="350"/>
      <c r="GR63" s="350"/>
      <c r="GS63" s="350"/>
      <c r="GT63" s="350"/>
      <c r="GU63" s="350"/>
      <c r="GV63" s="350"/>
      <c r="GW63" s="350"/>
      <c r="GX63" s="350"/>
      <c r="GY63" s="350"/>
      <c r="GZ63" s="350"/>
      <c r="HA63" s="350"/>
      <c r="HB63" s="350"/>
      <c r="HC63" s="350"/>
      <c r="HD63" s="350"/>
      <c r="HE63" s="350"/>
      <c r="HF63" s="350"/>
      <c r="HG63" s="350"/>
      <c r="HH63" s="350"/>
      <c r="HI63" s="350"/>
      <c r="HJ63" s="350"/>
      <c r="HK63" s="350"/>
      <c r="HL63" s="350"/>
      <c r="HM63" s="350"/>
      <c r="HN63" s="350"/>
      <c r="HO63" s="350"/>
      <c r="HP63" s="350"/>
      <c r="HQ63" s="350"/>
      <c r="HR63" s="350"/>
      <c r="HS63" s="350"/>
      <c r="HT63" s="350"/>
      <c r="HU63" s="350"/>
      <c r="HV63" s="350"/>
      <c r="HW63" s="350"/>
      <c r="HX63" s="350"/>
      <c r="HY63" s="350"/>
      <c r="HZ63" s="350"/>
      <c r="IA63" s="350"/>
      <c r="IB63" s="350"/>
      <c r="IC63" s="350"/>
      <c r="ID63" s="350"/>
      <c r="IE63" s="350"/>
      <c r="IF63" s="350"/>
      <c r="IG63" s="350"/>
      <c r="IH63" s="350"/>
      <c r="II63" s="350"/>
      <c r="IJ63" s="350"/>
      <c r="IK63" s="350"/>
      <c r="IL63" s="350"/>
      <c r="IM63" s="350"/>
      <c r="IN63" s="350"/>
    </row>
    <row r="64" spans="1:260" x14ac:dyDescent="0.25">
      <c r="Q64" s="1022"/>
    </row>
    <row r="66" spans="3:15" x14ac:dyDescent="0.25">
      <c r="C66" s="373"/>
      <c r="K66" s="373"/>
      <c r="O66" s="373"/>
    </row>
  </sheetData>
  <mergeCells count="34">
    <mergeCell ref="A54:Q54"/>
    <mergeCell ref="L7:L8"/>
    <mergeCell ref="I6:I8"/>
    <mergeCell ref="K7:K8"/>
    <mergeCell ref="A60:E60"/>
    <mergeCell ref="A16:E16"/>
    <mergeCell ref="A22:E22"/>
    <mergeCell ref="A5:A8"/>
    <mergeCell ref="B5:E5"/>
    <mergeCell ref="A49:Q49"/>
    <mergeCell ref="A46:Q46"/>
    <mergeCell ref="A48:Q48"/>
    <mergeCell ref="A53:Q53"/>
    <mergeCell ref="J5:M5"/>
    <mergeCell ref="J6:J8"/>
    <mergeCell ref="K6:L6"/>
    <mergeCell ref="A3:Q3"/>
    <mergeCell ref="N5:Q5"/>
    <mergeCell ref="N6:N8"/>
    <mergeCell ref="O6:P6"/>
    <mergeCell ref="Q6:Q8"/>
    <mergeCell ref="O7:O8"/>
    <mergeCell ref="P7:P8"/>
    <mergeCell ref="C7:C8"/>
    <mergeCell ref="D7:D8"/>
    <mergeCell ref="F5:I5"/>
    <mergeCell ref="F6:F8"/>
    <mergeCell ref="M6:M8"/>
    <mergeCell ref="C6:D6"/>
    <mergeCell ref="H7:H8"/>
    <mergeCell ref="B6:B8"/>
    <mergeCell ref="G6:H6"/>
    <mergeCell ref="G7:G8"/>
    <mergeCell ref="E6:E8"/>
  </mergeCells>
  <printOptions horizontalCentered="1"/>
  <pageMargins left="0.39370078740157483" right="0.39370078740157483" top="0.39370078740157483" bottom="0.39370078740157483" header="0" footer="0"/>
  <pageSetup paperSize="9" scale="46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zoomScale="75" zoomScaleNormal="75" workbookViewId="0">
      <selection activeCell="V24" sqref="V24"/>
    </sheetView>
  </sheetViews>
  <sheetFormatPr defaultColWidth="9.140625" defaultRowHeight="12.75" x14ac:dyDescent="0.2"/>
  <cols>
    <col min="1" max="1" width="44.85546875" style="189" bestFit="1" customWidth="1"/>
    <col min="2" max="2" width="13.28515625" style="189" customWidth="1"/>
    <col min="3" max="3" width="13.5703125" style="189" bestFit="1" customWidth="1"/>
    <col min="4" max="4" width="13.7109375" style="189" bestFit="1" customWidth="1"/>
    <col min="5" max="5" width="13.5703125" style="189" bestFit="1" customWidth="1"/>
    <col min="6" max="6" width="13.5703125" style="189" customWidth="1"/>
    <col min="7" max="12" width="13.5703125" style="189" bestFit="1" customWidth="1"/>
    <col min="13" max="13" width="12.7109375" style="189" customWidth="1"/>
    <col min="14" max="14" width="15.85546875" style="189" bestFit="1" customWidth="1"/>
    <col min="15" max="248" width="9.140625" style="189"/>
    <col min="249" max="249" width="44.85546875" style="189" bestFit="1" customWidth="1"/>
    <col min="250" max="250" width="13.28515625" style="189" customWidth="1"/>
    <col min="251" max="251" width="13.5703125" style="189" bestFit="1" customWidth="1"/>
    <col min="252" max="252" width="13.7109375" style="189" bestFit="1" customWidth="1"/>
    <col min="253" max="253" width="13.5703125" style="189" bestFit="1" customWidth="1"/>
    <col min="254" max="254" width="13.5703125" style="189" customWidth="1"/>
    <col min="255" max="260" width="13.5703125" style="189" bestFit="1" customWidth="1"/>
    <col min="261" max="261" width="12.7109375" style="189" customWidth="1"/>
    <col min="262" max="262" width="15.85546875" style="189" bestFit="1" customWidth="1"/>
    <col min="263" max="263" width="9.140625" style="189"/>
    <col min="264" max="264" width="18.5703125" style="189" customWidth="1"/>
    <col min="265" max="265" width="14.42578125" style="189" customWidth="1"/>
    <col min="266" max="504" width="9.140625" style="189"/>
    <col min="505" max="505" width="44.85546875" style="189" bestFit="1" customWidth="1"/>
    <col min="506" max="506" width="13.28515625" style="189" customWidth="1"/>
    <col min="507" max="507" width="13.5703125" style="189" bestFit="1" customWidth="1"/>
    <col min="508" max="508" width="13.7109375" style="189" bestFit="1" customWidth="1"/>
    <col min="509" max="509" width="13.5703125" style="189" bestFit="1" customWidth="1"/>
    <col min="510" max="510" width="13.5703125" style="189" customWidth="1"/>
    <col min="511" max="516" width="13.5703125" style="189" bestFit="1" customWidth="1"/>
    <col min="517" max="517" width="12.7109375" style="189" customWidth="1"/>
    <col min="518" max="518" width="15.85546875" style="189" bestFit="1" customWidth="1"/>
    <col min="519" max="519" width="9.140625" style="189"/>
    <col min="520" max="520" width="18.5703125" style="189" customWidth="1"/>
    <col min="521" max="521" width="14.42578125" style="189" customWidth="1"/>
    <col min="522" max="760" width="9.140625" style="189"/>
    <col min="761" max="761" width="44.85546875" style="189" bestFit="1" customWidth="1"/>
    <col min="762" max="762" width="13.28515625" style="189" customWidth="1"/>
    <col min="763" max="763" width="13.5703125" style="189" bestFit="1" customWidth="1"/>
    <col min="764" max="764" width="13.7109375" style="189" bestFit="1" customWidth="1"/>
    <col min="765" max="765" width="13.5703125" style="189" bestFit="1" customWidth="1"/>
    <col min="766" max="766" width="13.5703125" style="189" customWidth="1"/>
    <col min="767" max="772" width="13.5703125" style="189" bestFit="1" customWidth="1"/>
    <col min="773" max="773" width="12.7109375" style="189" customWidth="1"/>
    <col min="774" max="774" width="15.85546875" style="189" bestFit="1" customWidth="1"/>
    <col min="775" max="775" width="9.140625" style="189"/>
    <col min="776" max="776" width="18.5703125" style="189" customWidth="1"/>
    <col min="777" max="777" width="14.42578125" style="189" customWidth="1"/>
    <col min="778" max="1016" width="9.140625" style="189"/>
    <col min="1017" max="1017" width="44.85546875" style="189" bestFit="1" customWidth="1"/>
    <col min="1018" max="1018" width="13.28515625" style="189" customWidth="1"/>
    <col min="1019" max="1019" width="13.5703125" style="189" bestFit="1" customWidth="1"/>
    <col min="1020" max="1020" width="13.7109375" style="189" bestFit="1" customWidth="1"/>
    <col min="1021" max="1021" width="13.5703125" style="189" bestFit="1" customWidth="1"/>
    <col min="1022" max="1022" width="13.5703125" style="189" customWidth="1"/>
    <col min="1023" max="1028" width="13.5703125" style="189" bestFit="1" customWidth="1"/>
    <col min="1029" max="1029" width="12.7109375" style="189" customWidth="1"/>
    <col min="1030" max="1030" width="15.85546875" style="189" bestFit="1" customWidth="1"/>
    <col min="1031" max="1031" width="9.140625" style="189"/>
    <col min="1032" max="1032" width="18.5703125" style="189" customWidth="1"/>
    <col min="1033" max="1033" width="14.42578125" style="189" customWidth="1"/>
    <col min="1034" max="1272" width="9.140625" style="189"/>
    <col min="1273" max="1273" width="44.85546875" style="189" bestFit="1" customWidth="1"/>
    <col min="1274" max="1274" width="13.28515625" style="189" customWidth="1"/>
    <col min="1275" max="1275" width="13.5703125" style="189" bestFit="1" customWidth="1"/>
    <col min="1276" max="1276" width="13.7109375" style="189" bestFit="1" customWidth="1"/>
    <col min="1277" max="1277" width="13.5703125" style="189" bestFit="1" customWidth="1"/>
    <col min="1278" max="1278" width="13.5703125" style="189" customWidth="1"/>
    <col min="1279" max="1284" width="13.5703125" style="189" bestFit="1" customWidth="1"/>
    <col min="1285" max="1285" width="12.7109375" style="189" customWidth="1"/>
    <col min="1286" max="1286" width="15.85546875" style="189" bestFit="1" customWidth="1"/>
    <col min="1287" max="1287" width="9.140625" style="189"/>
    <col min="1288" max="1288" width="18.5703125" style="189" customWidth="1"/>
    <col min="1289" max="1289" width="14.42578125" style="189" customWidth="1"/>
    <col min="1290" max="1528" width="9.140625" style="189"/>
    <col min="1529" max="1529" width="44.85546875" style="189" bestFit="1" customWidth="1"/>
    <col min="1530" max="1530" width="13.28515625" style="189" customWidth="1"/>
    <col min="1531" max="1531" width="13.5703125" style="189" bestFit="1" customWidth="1"/>
    <col min="1532" max="1532" width="13.7109375" style="189" bestFit="1" customWidth="1"/>
    <col min="1533" max="1533" width="13.5703125" style="189" bestFit="1" customWidth="1"/>
    <col min="1534" max="1534" width="13.5703125" style="189" customWidth="1"/>
    <col min="1535" max="1540" width="13.5703125" style="189" bestFit="1" customWidth="1"/>
    <col min="1541" max="1541" width="12.7109375" style="189" customWidth="1"/>
    <col min="1542" max="1542" width="15.85546875" style="189" bestFit="1" customWidth="1"/>
    <col min="1543" max="1543" width="9.140625" style="189"/>
    <col min="1544" max="1544" width="18.5703125" style="189" customWidth="1"/>
    <col min="1545" max="1545" width="14.42578125" style="189" customWidth="1"/>
    <col min="1546" max="1784" width="9.140625" style="189"/>
    <col min="1785" max="1785" width="44.85546875" style="189" bestFit="1" customWidth="1"/>
    <col min="1786" max="1786" width="13.28515625" style="189" customWidth="1"/>
    <col min="1787" max="1787" width="13.5703125" style="189" bestFit="1" customWidth="1"/>
    <col min="1788" max="1788" width="13.7109375" style="189" bestFit="1" customWidth="1"/>
    <col min="1789" max="1789" width="13.5703125" style="189" bestFit="1" customWidth="1"/>
    <col min="1790" max="1790" width="13.5703125" style="189" customWidth="1"/>
    <col min="1791" max="1796" width="13.5703125" style="189" bestFit="1" customWidth="1"/>
    <col min="1797" max="1797" width="12.7109375" style="189" customWidth="1"/>
    <col min="1798" max="1798" width="15.85546875" style="189" bestFit="1" customWidth="1"/>
    <col min="1799" max="1799" width="9.140625" style="189"/>
    <col min="1800" max="1800" width="18.5703125" style="189" customWidth="1"/>
    <col min="1801" max="1801" width="14.42578125" style="189" customWidth="1"/>
    <col min="1802" max="2040" width="9.140625" style="189"/>
    <col min="2041" max="2041" width="44.85546875" style="189" bestFit="1" customWidth="1"/>
    <col min="2042" max="2042" width="13.28515625" style="189" customWidth="1"/>
    <col min="2043" max="2043" width="13.5703125" style="189" bestFit="1" customWidth="1"/>
    <col min="2044" max="2044" width="13.7109375" style="189" bestFit="1" customWidth="1"/>
    <col min="2045" max="2045" width="13.5703125" style="189" bestFit="1" customWidth="1"/>
    <col min="2046" max="2046" width="13.5703125" style="189" customWidth="1"/>
    <col min="2047" max="2052" width="13.5703125" style="189" bestFit="1" customWidth="1"/>
    <col min="2053" max="2053" width="12.7109375" style="189" customWidth="1"/>
    <col min="2054" max="2054" width="15.85546875" style="189" bestFit="1" customWidth="1"/>
    <col min="2055" max="2055" width="9.140625" style="189"/>
    <col min="2056" max="2056" width="18.5703125" style="189" customWidth="1"/>
    <col min="2057" max="2057" width="14.42578125" style="189" customWidth="1"/>
    <col min="2058" max="2296" width="9.140625" style="189"/>
    <col min="2297" max="2297" width="44.85546875" style="189" bestFit="1" customWidth="1"/>
    <col min="2298" max="2298" width="13.28515625" style="189" customWidth="1"/>
    <col min="2299" max="2299" width="13.5703125" style="189" bestFit="1" customWidth="1"/>
    <col min="2300" max="2300" width="13.7109375" style="189" bestFit="1" customWidth="1"/>
    <col min="2301" max="2301" width="13.5703125" style="189" bestFit="1" customWidth="1"/>
    <col min="2302" max="2302" width="13.5703125" style="189" customWidth="1"/>
    <col min="2303" max="2308" width="13.5703125" style="189" bestFit="1" customWidth="1"/>
    <col min="2309" max="2309" width="12.7109375" style="189" customWidth="1"/>
    <col min="2310" max="2310" width="15.85546875" style="189" bestFit="1" customWidth="1"/>
    <col min="2311" max="2311" width="9.140625" style="189"/>
    <col min="2312" max="2312" width="18.5703125" style="189" customWidth="1"/>
    <col min="2313" max="2313" width="14.42578125" style="189" customWidth="1"/>
    <col min="2314" max="2552" width="9.140625" style="189"/>
    <col min="2553" max="2553" width="44.85546875" style="189" bestFit="1" customWidth="1"/>
    <col min="2554" max="2554" width="13.28515625" style="189" customWidth="1"/>
    <col min="2555" max="2555" width="13.5703125" style="189" bestFit="1" customWidth="1"/>
    <col min="2556" max="2556" width="13.7109375" style="189" bestFit="1" customWidth="1"/>
    <col min="2557" max="2557" width="13.5703125" style="189" bestFit="1" customWidth="1"/>
    <col min="2558" max="2558" width="13.5703125" style="189" customWidth="1"/>
    <col min="2559" max="2564" width="13.5703125" style="189" bestFit="1" customWidth="1"/>
    <col min="2565" max="2565" width="12.7109375" style="189" customWidth="1"/>
    <col min="2566" max="2566" width="15.85546875" style="189" bestFit="1" customWidth="1"/>
    <col min="2567" max="2567" width="9.140625" style="189"/>
    <col min="2568" max="2568" width="18.5703125" style="189" customWidth="1"/>
    <col min="2569" max="2569" width="14.42578125" style="189" customWidth="1"/>
    <col min="2570" max="2808" width="9.140625" style="189"/>
    <col min="2809" max="2809" width="44.85546875" style="189" bestFit="1" customWidth="1"/>
    <col min="2810" max="2810" width="13.28515625" style="189" customWidth="1"/>
    <col min="2811" max="2811" width="13.5703125" style="189" bestFit="1" customWidth="1"/>
    <col min="2812" max="2812" width="13.7109375" style="189" bestFit="1" customWidth="1"/>
    <col min="2813" max="2813" width="13.5703125" style="189" bestFit="1" customWidth="1"/>
    <col min="2814" max="2814" width="13.5703125" style="189" customWidth="1"/>
    <col min="2815" max="2820" width="13.5703125" style="189" bestFit="1" customWidth="1"/>
    <col min="2821" max="2821" width="12.7109375" style="189" customWidth="1"/>
    <col min="2822" max="2822" width="15.85546875" style="189" bestFit="1" customWidth="1"/>
    <col min="2823" max="2823" width="9.140625" style="189"/>
    <col min="2824" max="2824" width="18.5703125" style="189" customWidth="1"/>
    <col min="2825" max="2825" width="14.42578125" style="189" customWidth="1"/>
    <col min="2826" max="3064" width="9.140625" style="189"/>
    <col min="3065" max="3065" width="44.85546875" style="189" bestFit="1" customWidth="1"/>
    <col min="3066" max="3066" width="13.28515625" style="189" customWidth="1"/>
    <col min="3067" max="3067" width="13.5703125" style="189" bestFit="1" customWidth="1"/>
    <col min="3068" max="3068" width="13.7109375" style="189" bestFit="1" customWidth="1"/>
    <col min="3069" max="3069" width="13.5703125" style="189" bestFit="1" customWidth="1"/>
    <col min="3070" max="3070" width="13.5703125" style="189" customWidth="1"/>
    <col min="3071" max="3076" width="13.5703125" style="189" bestFit="1" customWidth="1"/>
    <col min="3077" max="3077" width="12.7109375" style="189" customWidth="1"/>
    <col min="3078" max="3078" width="15.85546875" style="189" bestFit="1" customWidth="1"/>
    <col min="3079" max="3079" width="9.140625" style="189"/>
    <col min="3080" max="3080" width="18.5703125" style="189" customWidth="1"/>
    <col min="3081" max="3081" width="14.42578125" style="189" customWidth="1"/>
    <col min="3082" max="3320" width="9.140625" style="189"/>
    <col min="3321" max="3321" width="44.85546875" style="189" bestFit="1" customWidth="1"/>
    <col min="3322" max="3322" width="13.28515625" style="189" customWidth="1"/>
    <col min="3323" max="3323" width="13.5703125" style="189" bestFit="1" customWidth="1"/>
    <col min="3324" max="3324" width="13.7109375" style="189" bestFit="1" customWidth="1"/>
    <col min="3325" max="3325" width="13.5703125" style="189" bestFit="1" customWidth="1"/>
    <col min="3326" max="3326" width="13.5703125" style="189" customWidth="1"/>
    <col min="3327" max="3332" width="13.5703125" style="189" bestFit="1" customWidth="1"/>
    <col min="3333" max="3333" width="12.7109375" style="189" customWidth="1"/>
    <col min="3334" max="3334" width="15.85546875" style="189" bestFit="1" customWidth="1"/>
    <col min="3335" max="3335" width="9.140625" style="189"/>
    <col min="3336" max="3336" width="18.5703125" style="189" customWidth="1"/>
    <col min="3337" max="3337" width="14.42578125" style="189" customWidth="1"/>
    <col min="3338" max="3576" width="9.140625" style="189"/>
    <col min="3577" max="3577" width="44.85546875" style="189" bestFit="1" customWidth="1"/>
    <col min="3578" max="3578" width="13.28515625" style="189" customWidth="1"/>
    <col min="3579" max="3579" width="13.5703125" style="189" bestFit="1" customWidth="1"/>
    <col min="3580" max="3580" width="13.7109375" style="189" bestFit="1" customWidth="1"/>
    <col min="3581" max="3581" width="13.5703125" style="189" bestFit="1" customWidth="1"/>
    <col min="3582" max="3582" width="13.5703125" style="189" customWidth="1"/>
    <col min="3583" max="3588" width="13.5703125" style="189" bestFit="1" customWidth="1"/>
    <col min="3589" max="3589" width="12.7109375" style="189" customWidth="1"/>
    <col min="3590" max="3590" width="15.85546875" style="189" bestFit="1" customWidth="1"/>
    <col min="3591" max="3591" width="9.140625" style="189"/>
    <col min="3592" max="3592" width="18.5703125" style="189" customWidth="1"/>
    <col min="3593" max="3593" width="14.42578125" style="189" customWidth="1"/>
    <col min="3594" max="3832" width="9.140625" style="189"/>
    <col min="3833" max="3833" width="44.85546875" style="189" bestFit="1" customWidth="1"/>
    <col min="3834" max="3834" width="13.28515625" style="189" customWidth="1"/>
    <col min="3835" max="3835" width="13.5703125" style="189" bestFit="1" customWidth="1"/>
    <col min="3836" max="3836" width="13.7109375" style="189" bestFit="1" customWidth="1"/>
    <col min="3837" max="3837" width="13.5703125" style="189" bestFit="1" customWidth="1"/>
    <col min="3838" max="3838" width="13.5703125" style="189" customWidth="1"/>
    <col min="3839" max="3844" width="13.5703125" style="189" bestFit="1" customWidth="1"/>
    <col min="3845" max="3845" width="12.7109375" style="189" customWidth="1"/>
    <col min="3846" max="3846" width="15.85546875" style="189" bestFit="1" customWidth="1"/>
    <col min="3847" max="3847" width="9.140625" style="189"/>
    <col min="3848" max="3848" width="18.5703125" style="189" customWidth="1"/>
    <col min="3849" max="3849" width="14.42578125" style="189" customWidth="1"/>
    <col min="3850" max="4088" width="9.140625" style="189"/>
    <col min="4089" max="4089" width="44.85546875" style="189" bestFit="1" customWidth="1"/>
    <col min="4090" max="4090" width="13.28515625" style="189" customWidth="1"/>
    <col min="4091" max="4091" width="13.5703125" style="189" bestFit="1" customWidth="1"/>
    <col min="4092" max="4092" width="13.7109375" style="189" bestFit="1" customWidth="1"/>
    <col min="4093" max="4093" width="13.5703125" style="189" bestFit="1" customWidth="1"/>
    <col min="4094" max="4094" width="13.5703125" style="189" customWidth="1"/>
    <col min="4095" max="4100" width="13.5703125" style="189" bestFit="1" customWidth="1"/>
    <col min="4101" max="4101" width="12.7109375" style="189" customWidth="1"/>
    <col min="4102" max="4102" width="15.85546875" style="189" bestFit="1" customWidth="1"/>
    <col min="4103" max="4103" width="9.140625" style="189"/>
    <col min="4104" max="4104" width="18.5703125" style="189" customWidth="1"/>
    <col min="4105" max="4105" width="14.42578125" style="189" customWidth="1"/>
    <col min="4106" max="4344" width="9.140625" style="189"/>
    <col min="4345" max="4345" width="44.85546875" style="189" bestFit="1" customWidth="1"/>
    <col min="4346" max="4346" width="13.28515625" style="189" customWidth="1"/>
    <col min="4347" max="4347" width="13.5703125" style="189" bestFit="1" customWidth="1"/>
    <col min="4348" max="4348" width="13.7109375" style="189" bestFit="1" customWidth="1"/>
    <col min="4349" max="4349" width="13.5703125" style="189" bestFit="1" customWidth="1"/>
    <col min="4350" max="4350" width="13.5703125" style="189" customWidth="1"/>
    <col min="4351" max="4356" width="13.5703125" style="189" bestFit="1" customWidth="1"/>
    <col min="4357" max="4357" width="12.7109375" style="189" customWidth="1"/>
    <col min="4358" max="4358" width="15.85546875" style="189" bestFit="1" customWidth="1"/>
    <col min="4359" max="4359" width="9.140625" style="189"/>
    <col min="4360" max="4360" width="18.5703125" style="189" customWidth="1"/>
    <col min="4361" max="4361" width="14.42578125" style="189" customWidth="1"/>
    <col min="4362" max="4600" width="9.140625" style="189"/>
    <col min="4601" max="4601" width="44.85546875" style="189" bestFit="1" customWidth="1"/>
    <col min="4602" max="4602" width="13.28515625" style="189" customWidth="1"/>
    <col min="4603" max="4603" width="13.5703125" style="189" bestFit="1" customWidth="1"/>
    <col min="4604" max="4604" width="13.7109375" style="189" bestFit="1" customWidth="1"/>
    <col min="4605" max="4605" width="13.5703125" style="189" bestFit="1" customWidth="1"/>
    <col min="4606" max="4606" width="13.5703125" style="189" customWidth="1"/>
    <col min="4607" max="4612" width="13.5703125" style="189" bestFit="1" customWidth="1"/>
    <col min="4613" max="4613" width="12.7109375" style="189" customWidth="1"/>
    <col min="4614" max="4614" width="15.85546875" style="189" bestFit="1" customWidth="1"/>
    <col min="4615" max="4615" width="9.140625" style="189"/>
    <col min="4616" max="4616" width="18.5703125" style="189" customWidth="1"/>
    <col min="4617" max="4617" width="14.42578125" style="189" customWidth="1"/>
    <col min="4618" max="4856" width="9.140625" style="189"/>
    <col min="4857" max="4857" width="44.85546875" style="189" bestFit="1" customWidth="1"/>
    <col min="4858" max="4858" width="13.28515625" style="189" customWidth="1"/>
    <col min="4859" max="4859" width="13.5703125" style="189" bestFit="1" customWidth="1"/>
    <col min="4860" max="4860" width="13.7109375" style="189" bestFit="1" customWidth="1"/>
    <col min="4861" max="4861" width="13.5703125" style="189" bestFit="1" customWidth="1"/>
    <col min="4862" max="4862" width="13.5703125" style="189" customWidth="1"/>
    <col min="4863" max="4868" width="13.5703125" style="189" bestFit="1" customWidth="1"/>
    <col min="4869" max="4869" width="12.7109375" style="189" customWidth="1"/>
    <col min="4870" max="4870" width="15.85546875" style="189" bestFit="1" customWidth="1"/>
    <col min="4871" max="4871" width="9.140625" style="189"/>
    <col min="4872" max="4872" width="18.5703125" style="189" customWidth="1"/>
    <col min="4873" max="4873" width="14.42578125" style="189" customWidth="1"/>
    <col min="4874" max="5112" width="9.140625" style="189"/>
    <col min="5113" max="5113" width="44.85546875" style="189" bestFit="1" customWidth="1"/>
    <col min="5114" max="5114" width="13.28515625" style="189" customWidth="1"/>
    <col min="5115" max="5115" width="13.5703125" style="189" bestFit="1" customWidth="1"/>
    <col min="5116" max="5116" width="13.7109375" style="189" bestFit="1" customWidth="1"/>
    <col min="5117" max="5117" width="13.5703125" style="189" bestFit="1" customWidth="1"/>
    <col min="5118" max="5118" width="13.5703125" style="189" customWidth="1"/>
    <col min="5119" max="5124" width="13.5703125" style="189" bestFit="1" customWidth="1"/>
    <col min="5125" max="5125" width="12.7109375" style="189" customWidth="1"/>
    <col min="5126" max="5126" width="15.85546875" style="189" bestFit="1" customWidth="1"/>
    <col min="5127" max="5127" width="9.140625" style="189"/>
    <col min="5128" max="5128" width="18.5703125" style="189" customWidth="1"/>
    <col min="5129" max="5129" width="14.42578125" style="189" customWidth="1"/>
    <col min="5130" max="5368" width="9.140625" style="189"/>
    <col min="5369" max="5369" width="44.85546875" style="189" bestFit="1" customWidth="1"/>
    <col min="5370" max="5370" width="13.28515625" style="189" customWidth="1"/>
    <col min="5371" max="5371" width="13.5703125" style="189" bestFit="1" customWidth="1"/>
    <col min="5372" max="5372" width="13.7109375" style="189" bestFit="1" customWidth="1"/>
    <col min="5373" max="5373" width="13.5703125" style="189" bestFit="1" customWidth="1"/>
    <col min="5374" max="5374" width="13.5703125" style="189" customWidth="1"/>
    <col min="5375" max="5380" width="13.5703125" style="189" bestFit="1" customWidth="1"/>
    <col min="5381" max="5381" width="12.7109375" style="189" customWidth="1"/>
    <col min="5382" max="5382" width="15.85546875" style="189" bestFit="1" customWidth="1"/>
    <col min="5383" max="5383" width="9.140625" style="189"/>
    <col min="5384" max="5384" width="18.5703125" style="189" customWidth="1"/>
    <col min="5385" max="5385" width="14.42578125" style="189" customWidth="1"/>
    <col min="5386" max="5624" width="9.140625" style="189"/>
    <col min="5625" max="5625" width="44.85546875" style="189" bestFit="1" customWidth="1"/>
    <col min="5626" max="5626" width="13.28515625" style="189" customWidth="1"/>
    <col min="5627" max="5627" width="13.5703125" style="189" bestFit="1" customWidth="1"/>
    <col min="5628" max="5628" width="13.7109375" style="189" bestFit="1" customWidth="1"/>
    <col min="5629" max="5629" width="13.5703125" style="189" bestFit="1" customWidth="1"/>
    <col min="5630" max="5630" width="13.5703125" style="189" customWidth="1"/>
    <col min="5631" max="5636" width="13.5703125" style="189" bestFit="1" customWidth="1"/>
    <col min="5637" max="5637" width="12.7109375" style="189" customWidth="1"/>
    <col min="5638" max="5638" width="15.85546875" style="189" bestFit="1" customWidth="1"/>
    <col min="5639" max="5639" width="9.140625" style="189"/>
    <col min="5640" max="5640" width="18.5703125" style="189" customWidth="1"/>
    <col min="5641" max="5641" width="14.42578125" style="189" customWidth="1"/>
    <col min="5642" max="5880" width="9.140625" style="189"/>
    <col min="5881" max="5881" width="44.85546875" style="189" bestFit="1" customWidth="1"/>
    <col min="5882" max="5882" width="13.28515625" style="189" customWidth="1"/>
    <col min="5883" max="5883" width="13.5703125" style="189" bestFit="1" customWidth="1"/>
    <col min="5884" max="5884" width="13.7109375" style="189" bestFit="1" customWidth="1"/>
    <col min="5885" max="5885" width="13.5703125" style="189" bestFit="1" customWidth="1"/>
    <col min="5886" max="5886" width="13.5703125" style="189" customWidth="1"/>
    <col min="5887" max="5892" width="13.5703125" style="189" bestFit="1" customWidth="1"/>
    <col min="5893" max="5893" width="12.7109375" style="189" customWidth="1"/>
    <col min="5894" max="5894" width="15.85546875" style="189" bestFit="1" customWidth="1"/>
    <col min="5895" max="5895" width="9.140625" style="189"/>
    <col min="5896" max="5896" width="18.5703125" style="189" customWidth="1"/>
    <col min="5897" max="5897" width="14.42578125" style="189" customWidth="1"/>
    <col min="5898" max="6136" width="9.140625" style="189"/>
    <col min="6137" max="6137" width="44.85546875" style="189" bestFit="1" customWidth="1"/>
    <col min="6138" max="6138" width="13.28515625" style="189" customWidth="1"/>
    <col min="6139" max="6139" width="13.5703125" style="189" bestFit="1" customWidth="1"/>
    <col min="6140" max="6140" width="13.7109375" style="189" bestFit="1" customWidth="1"/>
    <col min="6141" max="6141" width="13.5703125" style="189" bestFit="1" customWidth="1"/>
    <col min="6142" max="6142" width="13.5703125" style="189" customWidth="1"/>
    <col min="6143" max="6148" width="13.5703125" style="189" bestFit="1" customWidth="1"/>
    <col min="6149" max="6149" width="12.7109375" style="189" customWidth="1"/>
    <col min="6150" max="6150" width="15.85546875" style="189" bestFit="1" customWidth="1"/>
    <col min="6151" max="6151" width="9.140625" style="189"/>
    <col min="6152" max="6152" width="18.5703125" style="189" customWidth="1"/>
    <col min="6153" max="6153" width="14.42578125" style="189" customWidth="1"/>
    <col min="6154" max="6392" width="9.140625" style="189"/>
    <col min="6393" max="6393" width="44.85546875" style="189" bestFit="1" customWidth="1"/>
    <col min="6394" max="6394" width="13.28515625" style="189" customWidth="1"/>
    <col min="6395" max="6395" width="13.5703125" style="189" bestFit="1" customWidth="1"/>
    <col min="6396" max="6396" width="13.7109375" style="189" bestFit="1" customWidth="1"/>
    <col min="6397" max="6397" width="13.5703125" style="189" bestFit="1" customWidth="1"/>
    <col min="6398" max="6398" width="13.5703125" style="189" customWidth="1"/>
    <col min="6399" max="6404" width="13.5703125" style="189" bestFit="1" customWidth="1"/>
    <col min="6405" max="6405" width="12.7109375" style="189" customWidth="1"/>
    <col min="6406" max="6406" width="15.85546875" style="189" bestFit="1" customWidth="1"/>
    <col min="6407" max="6407" width="9.140625" style="189"/>
    <col min="6408" max="6408" width="18.5703125" style="189" customWidth="1"/>
    <col min="6409" max="6409" width="14.42578125" style="189" customWidth="1"/>
    <col min="6410" max="6648" width="9.140625" style="189"/>
    <col min="6649" max="6649" width="44.85546875" style="189" bestFit="1" customWidth="1"/>
    <col min="6650" max="6650" width="13.28515625" style="189" customWidth="1"/>
    <col min="6651" max="6651" width="13.5703125" style="189" bestFit="1" customWidth="1"/>
    <col min="6652" max="6652" width="13.7109375" style="189" bestFit="1" customWidth="1"/>
    <col min="6653" max="6653" width="13.5703125" style="189" bestFit="1" customWidth="1"/>
    <col min="6654" max="6654" width="13.5703125" style="189" customWidth="1"/>
    <col min="6655" max="6660" width="13.5703125" style="189" bestFit="1" customWidth="1"/>
    <col min="6661" max="6661" width="12.7109375" style="189" customWidth="1"/>
    <col min="6662" max="6662" width="15.85546875" style="189" bestFit="1" customWidth="1"/>
    <col min="6663" max="6663" width="9.140625" style="189"/>
    <col min="6664" max="6664" width="18.5703125" style="189" customWidth="1"/>
    <col min="6665" max="6665" width="14.42578125" style="189" customWidth="1"/>
    <col min="6666" max="6904" width="9.140625" style="189"/>
    <col min="6905" max="6905" width="44.85546875" style="189" bestFit="1" customWidth="1"/>
    <col min="6906" max="6906" width="13.28515625" style="189" customWidth="1"/>
    <col min="6907" max="6907" width="13.5703125" style="189" bestFit="1" customWidth="1"/>
    <col min="6908" max="6908" width="13.7109375" style="189" bestFit="1" customWidth="1"/>
    <col min="6909" max="6909" width="13.5703125" style="189" bestFit="1" customWidth="1"/>
    <col min="6910" max="6910" width="13.5703125" style="189" customWidth="1"/>
    <col min="6911" max="6916" width="13.5703125" style="189" bestFit="1" customWidth="1"/>
    <col min="6917" max="6917" width="12.7109375" style="189" customWidth="1"/>
    <col min="6918" max="6918" width="15.85546875" style="189" bestFit="1" customWidth="1"/>
    <col min="6919" max="6919" width="9.140625" style="189"/>
    <col min="6920" max="6920" width="18.5703125" style="189" customWidth="1"/>
    <col min="6921" max="6921" width="14.42578125" style="189" customWidth="1"/>
    <col min="6922" max="7160" width="9.140625" style="189"/>
    <col min="7161" max="7161" width="44.85546875" style="189" bestFit="1" customWidth="1"/>
    <col min="7162" max="7162" width="13.28515625" style="189" customWidth="1"/>
    <col min="7163" max="7163" width="13.5703125" style="189" bestFit="1" customWidth="1"/>
    <col min="7164" max="7164" width="13.7109375" style="189" bestFit="1" customWidth="1"/>
    <col min="7165" max="7165" width="13.5703125" style="189" bestFit="1" customWidth="1"/>
    <col min="7166" max="7166" width="13.5703125" style="189" customWidth="1"/>
    <col min="7167" max="7172" width="13.5703125" style="189" bestFit="1" customWidth="1"/>
    <col min="7173" max="7173" width="12.7109375" style="189" customWidth="1"/>
    <col min="7174" max="7174" width="15.85546875" style="189" bestFit="1" customWidth="1"/>
    <col min="7175" max="7175" width="9.140625" style="189"/>
    <col min="7176" max="7176" width="18.5703125" style="189" customWidth="1"/>
    <col min="7177" max="7177" width="14.42578125" style="189" customWidth="1"/>
    <col min="7178" max="7416" width="9.140625" style="189"/>
    <col min="7417" max="7417" width="44.85546875" style="189" bestFit="1" customWidth="1"/>
    <col min="7418" max="7418" width="13.28515625" style="189" customWidth="1"/>
    <col min="7419" max="7419" width="13.5703125" style="189" bestFit="1" customWidth="1"/>
    <col min="7420" max="7420" width="13.7109375" style="189" bestFit="1" customWidth="1"/>
    <col min="7421" max="7421" width="13.5703125" style="189" bestFit="1" customWidth="1"/>
    <col min="7422" max="7422" width="13.5703125" style="189" customWidth="1"/>
    <col min="7423" max="7428" width="13.5703125" style="189" bestFit="1" customWidth="1"/>
    <col min="7429" max="7429" width="12.7109375" style="189" customWidth="1"/>
    <col min="7430" max="7430" width="15.85546875" style="189" bestFit="1" customWidth="1"/>
    <col min="7431" max="7431" width="9.140625" style="189"/>
    <col min="7432" max="7432" width="18.5703125" style="189" customWidth="1"/>
    <col min="7433" max="7433" width="14.42578125" style="189" customWidth="1"/>
    <col min="7434" max="7672" width="9.140625" style="189"/>
    <col min="7673" max="7673" width="44.85546875" style="189" bestFit="1" customWidth="1"/>
    <col min="7674" max="7674" width="13.28515625" style="189" customWidth="1"/>
    <col min="7675" max="7675" width="13.5703125" style="189" bestFit="1" customWidth="1"/>
    <col min="7676" max="7676" width="13.7109375" style="189" bestFit="1" customWidth="1"/>
    <col min="7677" max="7677" width="13.5703125" style="189" bestFit="1" customWidth="1"/>
    <col min="7678" max="7678" width="13.5703125" style="189" customWidth="1"/>
    <col min="7679" max="7684" width="13.5703125" style="189" bestFit="1" customWidth="1"/>
    <col min="7685" max="7685" width="12.7109375" style="189" customWidth="1"/>
    <col min="7686" max="7686" width="15.85546875" style="189" bestFit="1" customWidth="1"/>
    <col min="7687" max="7687" width="9.140625" style="189"/>
    <col min="7688" max="7688" width="18.5703125" style="189" customWidth="1"/>
    <col min="7689" max="7689" width="14.42578125" style="189" customWidth="1"/>
    <col min="7690" max="7928" width="9.140625" style="189"/>
    <col min="7929" max="7929" width="44.85546875" style="189" bestFit="1" customWidth="1"/>
    <col min="7930" max="7930" width="13.28515625" style="189" customWidth="1"/>
    <col min="7931" max="7931" width="13.5703125" style="189" bestFit="1" customWidth="1"/>
    <col min="7932" max="7932" width="13.7109375" style="189" bestFit="1" customWidth="1"/>
    <col min="7933" max="7933" width="13.5703125" style="189" bestFit="1" customWidth="1"/>
    <col min="7934" max="7934" width="13.5703125" style="189" customWidth="1"/>
    <col min="7935" max="7940" width="13.5703125" style="189" bestFit="1" customWidth="1"/>
    <col min="7941" max="7941" width="12.7109375" style="189" customWidth="1"/>
    <col min="7942" max="7942" width="15.85546875" style="189" bestFit="1" customWidth="1"/>
    <col min="7943" max="7943" width="9.140625" style="189"/>
    <col min="7944" max="7944" width="18.5703125" style="189" customWidth="1"/>
    <col min="7945" max="7945" width="14.42578125" style="189" customWidth="1"/>
    <col min="7946" max="8184" width="9.140625" style="189"/>
    <col min="8185" max="8185" width="44.85546875" style="189" bestFit="1" customWidth="1"/>
    <col min="8186" max="8186" width="13.28515625" style="189" customWidth="1"/>
    <col min="8187" max="8187" width="13.5703125" style="189" bestFit="1" customWidth="1"/>
    <col min="8188" max="8188" width="13.7109375" style="189" bestFit="1" customWidth="1"/>
    <col min="8189" max="8189" width="13.5703125" style="189" bestFit="1" customWidth="1"/>
    <col min="8190" max="8190" width="13.5703125" style="189" customWidth="1"/>
    <col min="8191" max="8196" width="13.5703125" style="189" bestFit="1" customWidth="1"/>
    <col min="8197" max="8197" width="12.7109375" style="189" customWidth="1"/>
    <col min="8198" max="8198" width="15.85546875" style="189" bestFit="1" customWidth="1"/>
    <col min="8199" max="8199" width="9.140625" style="189"/>
    <col min="8200" max="8200" width="18.5703125" style="189" customWidth="1"/>
    <col min="8201" max="8201" width="14.42578125" style="189" customWidth="1"/>
    <col min="8202" max="8440" width="9.140625" style="189"/>
    <col min="8441" max="8441" width="44.85546875" style="189" bestFit="1" customWidth="1"/>
    <col min="8442" max="8442" width="13.28515625" style="189" customWidth="1"/>
    <col min="8443" max="8443" width="13.5703125" style="189" bestFit="1" customWidth="1"/>
    <col min="8444" max="8444" width="13.7109375" style="189" bestFit="1" customWidth="1"/>
    <col min="8445" max="8445" width="13.5703125" style="189" bestFit="1" customWidth="1"/>
    <col min="8446" max="8446" width="13.5703125" style="189" customWidth="1"/>
    <col min="8447" max="8452" width="13.5703125" style="189" bestFit="1" customWidth="1"/>
    <col min="8453" max="8453" width="12.7109375" style="189" customWidth="1"/>
    <col min="8454" max="8454" width="15.85546875" style="189" bestFit="1" customWidth="1"/>
    <col min="8455" max="8455" width="9.140625" style="189"/>
    <col min="8456" max="8456" width="18.5703125" style="189" customWidth="1"/>
    <col min="8457" max="8457" width="14.42578125" style="189" customWidth="1"/>
    <col min="8458" max="8696" width="9.140625" style="189"/>
    <col min="8697" max="8697" width="44.85546875" style="189" bestFit="1" customWidth="1"/>
    <col min="8698" max="8698" width="13.28515625" style="189" customWidth="1"/>
    <col min="8699" max="8699" width="13.5703125" style="189" bestFit="1" customWidth="1"/>
    <col min="8700" max="8700" width="13.7109375" style="189" bestFit="1" customWidth="1"/>
    <col min="8701" max="8701" width="13.5703125" style="189" bestFit="1" customWidth="1"/>
    <col min="8702" max="8702" width="13.5703125" style="189" customWidth="1"/>
    <col min="8703" max="8708" width="13.5703125" style="189" bestFit="1" customWidth="1"/>
    <col min="8709" max="8709" width="12.7109375" style="189" customWidth="1"/>
    <col min="8710" max="8710" width="15.85546875" style="189" bestFit="1" customWidth="1"/>
    <col min="8711" max="8711" width="9.140625" style="189"/>
    <col min="8712" max="8712" width="18.5703125" style="189" customWidth="1"/>
    <col min="8713" max="8713" width="14.42578125" style="189" customWidth="1"/>
    <col min="8714" max="8952" width="9.140625" style="189"/>
    <col min="8953" max="8953" width="44.85546875" style="189" bestFit="1" customWidth="1"/>
    <col min="8954" max="8954" width="13.28515625" style="189" customWidth="1"/>
    <col min="8955" max="8955" width="13.5703125" style="189" bestFit="1" customWidth="1"/>
    <col min="8956" max="8956" width="13.7109375" style="189" bestFit="1" customWidth="1"/>
    <col min="8957" max="8957" width="13.5703125" style="189" bestFit="1" customWidth="1"/>
    <col min="8958" max="8958" width="13.5703125" style="189" customWidth="1"/>
    <col min="8959" max="8964" width="13.5703125" style="189" bestFit="1" customWidth="1"/>
    <col min="8965" max="8965" width="12.7109375" style="189" customWidth="1"/>
    <col min="8966" max="8966" width="15.85546875" style="189" bestFit="1" customWidth="1"/>
    <col min="8967" max="8967" width="9.140625" style="189"/>
    <col min="8968" max="8968" width="18.5703125" style="189" customWidth="1"/>
    <col min="8969" max="8969" width="14.42578125" style="189" customWidth="1"/>
    <col min="8970" max="9208" width="9.140625" style="189"/>
    <col min="9209" max="9209" width="44.85546875" style="189" bestFit="1" customWidth="1"/>
    <col min="9210" max="9210" width="13.28515625" style="189" customWidth="1"/>
    <col min="9211" max="9211" width="13.5703125" style="189" bestFit="1" customWidth="1"/>
    <col min="9212" max="9212" width="13.7109375" style="189" bestFit="1" customWidth="1"/>
    <col min="9213" max="9213" width="13.5703125" style="189" bestFit="1" customWidth="1"/>
    <col min="9214" max="9214" width="13.5703125" style="189" customWidth="1"/>
    <col min="9215" max="9220" width="13.5703125" style="189" bestFit="1" customWidth="1"/>
    <col min="9221" max="9221" width="12.7109375" style="189" customWidth="1"/>
    <col min="9222" max="9222" width="15.85546875" style="189" bestFit="1" customWidth="1"/>
    <col min="9223" max="9223" width="9.140625" style="189"/>
    <col min="9224" max="9224" width="18.5703125" style="189" customWidth="1"/>
    <col min="9225" max="9225" width="14.42578125" style="189" customWidth="1"/>
    <col min="9226" max="9464" width="9.140625" style="189"/>
    <col min="9465" max="9465" width="44.85546875" style="189" bestFit="1" customWidth="1"/>
    <col min="9466" max="9466" width="13.28515625" style="189" customWidth="1"/>
    <col min="9467" max="9467" width="13.5703125" style="189" bestFit="1" customWidth="1"/>
    <col min="9468" max="9468" width="13.7109375" style="189" bestFit="1" customWidth="1"/>
    <col min="9469" max="9469" width="13.5703125" style="189" bestFit="1" customWidth="1"/>
    <col min="9470" max="9470" width="13.5703125" style="189" customWidth="1"/>
    <col min="9471" max="9476" width="13.5703125" style="189" bestFit="1" customWidth="1"/>
    <col min="9477" max="9477" width="12.7109375" style="189" customWidth="1"/>
    <col min="9478" max="9478" width="15.85546875" style="189" bestFit="1" customWidth="1"/>
    <col min="9479" max="9479" width="9.140625" style="189"/>
    <col min="9480" max="9480" width="18.5703125" style="189" customWidth="1"/>
    <col min="9481" max="9481" width="14.42578125" style="189" customWidth="1"/>
    <col min="9482" max="9720" width="9.140625" style="189"/>
    <col min="9721" max="9721" width="44.85546875" style="189" bestFit="1" customWidth="1"/>
    <col min="9722" max="9722" width="13.28515625" style="189" customWidth="1"/>
    <col min="9723" max="9723" width="13.5703125" style="189" bestFit="1" customWidth="1"/>
    <col min="9724" max="9724" width="13.7109375" style="189" bestFit="1" customWidth="1"/>
    <col min="9725" max="9725" width="13.5703125" style="189" bestFit="1" customWidth="1"/>
    <col min="9726" max="9726" width="13.5703125" style="189" customWidth="1"/>
    <col min="9727" max="9732" width="13.5703125" style="189" bestFit="1" customWidth="1"/>
    <col min="9733" max="9733" width="12.7109375" style="189" customWidth="1"/>
    <col min="9734" max="9734" width="15.85546875" style="189" bestFit="1" customWidth="1"/>
    <col min="9735" max="9735" width="9.140625" style="189"/>
    <col min="9736" max="9736" width="18.5703125" style="189" customWidth="1"/>
    <col min="9737" max="9737" width="14.42578125" style="189" customWidth="1"/>
    <col min="9738" max="9976" width="9.140625" style="189"/>
    <col min="9977" max="9977" width="44.85546875" style="189" bestFit="1" customWidth="1"/>
    <col min="9978" max="9978" width="13.28515625" style="189" customWidth="1"/>
    <col min="9979" max="9979" width="13.5703125" style="189" bestFit="1" customWidth="1"/>
    <col min="9980" max="9980" width="13.7109375" style="189" bestFit="1" customWidth="1"/>
    <col min="9981" max="9981" width="13.5703125" style="189" bestFit="1" customWidth="1"/>
    <col min="9982" max="9982" width="13.5703125" style="189" customWidth="1"/>
    <col min="9983" max="9988" width="13.5703125" style="189" bestFit="1" customWidth="1"/>
    <col min="9989" max="9989" width="12.7109375" style="189" customWidth="1"/>
    <col min="9990" max="9990" width="15.85546875" style="189" bestFit="1" customWidth="1"/>
    <col min="9991" max="9991" width="9.140625" style="189"/>
    <col min="9992" max="9992" width="18.5703125" style="189" customWidth="1"/>
    <col min="9993" max="9993" width="14.42578125" style="189" customWidth="1"/>
    <col min="9994" max="10232" width="9.140625" style="189"/>
    <col min="10233" max="10233" width="44.85546875" style="189" bestFit="1" customWidth="1"/>
    <col min="10234" max="10234" width="13.28515625" style="189" customWidth="1"/>
    <col min="10235" max="10235" width="13.5703125" style="189" bestFit="1" customWidth="1"/>
    <col min="10236" max="10236" width="13.7109375" style="189" bestFit="1" customWidth="1"/>
    <col min="10237" max="10237" width="13.5703125" style="189" bestFit="1" customWidth="1"/>
    <col min="10238" max="10238" width="13.5703125" style="189" customWidth="1"/>
    <col min="10239" max="10244" width="13.5703125" style="189" bestFit="1" customWidth="1"/>
    <col min="10245" max="10245" width="12.7109375" style="189" customWidth="1"/>
    <col min="10246" max="10246" width="15.85546875" style="189" bestFit="1" customWidth="1"/>
    <col min="10247" max="10247" width="9.140625" style="189"/>
    <col min="10248" max="10248" width="18.5703125" style="189" customWidth="1"/>
    <col min="10249" max="10249" width="14.42578125" style="189" customWidth="1"/>
    <col min="10250" max="10488" width="9.140625" style="189"/>
    <col min="10489" max="10489" width="44.85546875" style="189" bestFit="1" customWidth="1"/>
    <col min="10490" max="10490" width="13.28515625" style="189" customWidth="1"/>
    <col min="10491" max="10491" width="13.5703125" style="189" bestFit="1" customWidth="1"/>
    <col min="10492" max="10492" width="13.7109375" style="189" bestFit="1" customWidth="1"/>
    <col min="10493" max="10493" width="13.5703125" style="189" bestFit="1" customWidth="1"/>
    <col min="10494" max="10494" width="13.5703125" style="189" customWidth="1"/>
    <col min="10495" max="10500" width="13.5703125" style="189" bestFit="1" customWidth="1"/>
    <col min="10501" max="10501" width="12.7109375" style="189" customWidth="1"/>
    <col min="10502" max="10502" width="15.85546875" style="189" bestFit="1" customWidth="1"/>
    <col min="10503" max="10503" width="9.140625" style="189"/>
    <col min="10504" max="10504" width="18.5703125" style="189" customWidth="1"/>
    <col min="10505" max="10505" width="14.42578125" style="189" customWidth="1"/>
    <col min="10506" max="10744" width="9.140625" style="189"/>
    <col min="10745" max="10745" width="44.85546875" style="189" bestFit="1" customWidth="1"/>
    <col min="10746" max="10746" width="13.28515625" style="189" customWidth="1"/>
    <col min="10747" max="10747" width="13.5703125" style="189" bestFit="1" customWidth="1"/>
    <col min="10748" max="10748" width="13.7109375" style="189" bestFit="1" customWidth="1"/>
    <col min="10749" max="10749" width="13.5703125" style="189" bestFit="1" customWidth="1"/>
    <col min="10750" max="10750" width="13.5703125" style="189" customWidth="1"/>
    <col min="10751" max="10756" width="13.5703125" style="189" bestFit="1" customWidth="1"/>
    <col min="10757" max="10757" width="12.7109375" style="189" customWidth="1"/>
    <col min="10758" max="10758" width="15.85546875" style="189" bestFit="1" customWidth="1"/>
    <col min="10759" max="10759" width="9.140625" style="189"/>
    <col min="10760" max="10760" width="18.5703125" style="189" customWidth="1"/>
    <col min="10761" max="10761" width="14.42578125" style="189" customWidth="1"/>
    <col min="10762" max="11000" width="9.140625" style="189"/>
    <col min="11001" max="11001" width="44.85546875" style="189" bestFit="1" customWidth="1"/>
    <col min="11002" max="11002" width="13.28515625" style="189" customWidth="1"/>
    <col min="11003" max="11003" width="13.5703125" style="189" bestFit="1" customWidth="1"/>
    <col min="11004" max="11004" width="13.7109375" style="189" bestFit="1" customWidth="1"/>
    <col min="11005" max="11005" width="13.5703125" style="189" bestFit="1" customWidth="1"/>
    <col min="11006" max="11006" width="13.5703125" style="189" customWidth="1"/>
    <col min="11007" max="11012" width="13.5703125" style="189" bestFit="1" customWidth="1"/>
    <col min="11013" max="11013" width="12.7109375" style="189" customWidth="1"/>
    <col min="11014" max="11014" width="15.85546875" style="189" bestFit="1" customWidth="1"/>
    <col min="11015" max="11015" width="9.140625" style="189"/>
    <col min="11016" max="11016" width="18.5703125" style="189" customWidth="1"/>
    <col min="11017" max="11017" width="14.42578125" style="189" customWidth="1"/>
    <col min="11018" max="11256" width="9.140625" style="189"/>
    <col min="11257" max="11257" width="44.85546875" style="189" bestFit="1" customWidth="1"/>
    <col min="11258" max="11258" width="13.28515625" style="189" customWidth="1"/>
    <col min="11259" max="11259" width="13.5703125" style="189" bestFit="1" customWidth="1"/>
    <col min="11260" max="11260" width="13.7109375" style="189" bestFit="1" customWidth="1"/>
    <col min="11261" max="11261" width="13.5703125" style="189" bestFit="1" customWidth="1"/>
    <col min="11262" max="11262" width="13.5703125" style="189" customWidth="1"/>
    <col min="11263" max="11268" width="13.5703125" style="189" bestFit="1" customWidth="1"/>
    <col min="11269" max="11269" width="12.7109375" style="189" customWidth="1"/>
    <col min="11270" max="11270" width="15.85546875" style="189" bestFit="1" customWidth="1"/>
    <col min="11271" max="11271" width="9.140625" style="189"/>
    <col min="11272" max="11272" width="18.5703125" style="189" customWidth="1"/>
    <col min="11273" max="11273" width="14.42578125" style="189" customWidth="1"/>
    <col min="11274" max="11512" width="9.140625" style="189"/>
    <col min="11513" max="11513" width="44.85546875" style="189" bestFit="1" customWidth="1"/>
    <col min="11514" max="11514" width="13.28515625" style="189" customWidth="1"/>
    <col min="11515" max="11515" width="13.5703125" style="189" bestFit="1" customWidth="1"/>
    <col min="11516" max="11516" width="13.7109375" style="189" bestFit="1" customWidth="1"/>
    <col min="11517" max="11517" width="13.5703125" style="189" bestFit="1" customWidth="1"/>
    <col min="11518" max="11518" width="13.5703125" style="189" customWidth="1"/>
    <col min="11519" max="11524" width="13.5703125" style="189" bestFit="1" customWidth="1"/>
    <col min="11525" max="11525" width="12.7109375" style="189" customWidth="1"/>
    <col min="11526" max="11526" width="15.85546875" style="189" bestFit="1" customWidth="1"/>
    <col min="11527" max="11527" width="9.140625" style="189"/>
    <col min="11528" max="11528" width="18.5703125" style="189" customWidth="1"/>
    <col min="11529" max="11529" width="14.42578125" style="189" customWidth="1"/>
    <col min="11530" max="11768" width="9.140625" style="189"/>
    <col min="11769" max="11769" width="44.85546875" style="189" bestFit="1" customWidth="1"/>
    <col min="11770" max="11770" width="13.28515625" style="189" customWidth="1"/>
    <col min="11771" max="11771" width="13.5703125" style="189" bestFit="1" customWidth="1"/>
    <col min="11772" max="11772" width="13.7109375" style="189" bestFit="1" customWidth="1"/>
    <col min="11773" max="11773" width="13.5703125" style="189" bestFit="1" customWidth="1"/>
    <col min="11774" max="11774" width="13.5703125" style="189" customWidth="1"/>
    <col min="11775" max="11780" width="13.5703125" style="189" bestFit="1" customWidth="1"/>
    <col min="11781" max="11781" width="12.7109375" style="189" customWidth="1"/>
    <col min="11782" max="11782" width="15.85546875" style="189" bestFit="1" customWidth="1"/>
    <col min="11783" max="11783" width="9.140625" style="189"/>
    <col min="11784" max="11784" width="18.5703125" style="189" customWidth="1"/>
    <col min="11785" max="11785" width="14.42578125" style="189" customWidth="1"/>
    <col min="11786" max="12024" width="9.140625" style="189"/>
    <col min="12025" max="12025" width="44.85546875" style="189" bestFit="1" customWidth="1"/>
    <col min="12026" max="12026" width="13.28515625" style="189" customWidth="1"/>
    <col min="12027" max="12027" width="13.5703125" style="189" bestFit="1" customWidth="1"/>
    <col min="12028" max="12028" width="13.7109375" style="189" bestFit="1" customWidth="1"/>
    <col min="12029" max="12029" width="13.5703125" style="189" bestFit="1" customWidth="1"/>
    <col min="12030" max="12030" width="13.5703125" style="189" customWidth="1"/>
    <col min="12031" max="12036" width="13.5703125" style="189" bestFit="1" customWidth="1"/>
    <col min="12037" max="12037" width="12.7109375" style="189" customWidth="1"/>
    <col min="12038" max="12038" width="15.85546875" style="189" bestFit="1" customWidth="1"/>
    <col min="12039" max="12039" width="9.140625" style="189"/>
    <col min="12040" max="12040" width="18.5703125" style="189" customWidth="1"/>
    <col min="12041" max="12041" width="14.42578125" style="189" customWidth="1"/>
    <col min="12042" max="12280" width="9.140625" style="189"/>
    <col min="12281" max="12281" width="44.85546875" style="189" bestFit="1" customWidth="1"/>
    <col min="12282" max="12282" width="13.28515625" style="189" customWidth="1"/>
    <col min="12283" max="12283" width="13.5703125" style="189" bestFit="1" customWidth="1"/>
    <col min="12284" max="12284" width="13.7109375" style="189" bestFit="1" customWidth="1"/>
    <col min="12285" max="12285" width="13.5703125" style="189" bestFit="1" customWidth="1"/>
    <col min="12286" max="12286" width="13.5703125" style="189" customWidth="1"/>
    <col min="12287" max="12292" width="13.5703125" style="189" bestFit="1" customWidth="1"/>
    <col min="12293" max="12293" width="12.7109375" style="189" customWidth="1"/>
    <col min="12294" max="12294" width="15.85546875" style="189" bestFit="1" customWidth="1"/>
    <col min="12295" max="12295" width="9.140625" style="189"/>
    <col min="12296" max="12296" width="18.5703125" style="189" customWidth="1"/>
    <col min="12297" max="12297" width="14.42578125" style="189" customWidth="1"/>
    <col min="12298" max="12536" width="9.140625" style="189"/>
    <col min="12537" max="12537" width="44.85546875" style="189" bestFit="1" customWidth="1"/>
    <col min="12538" max="12538" width="13.28515625" style="189" customWidth="1"/>
    <col min="12539" max="12539" width="13.5703125" style="189" bestFit="1" customWidth="1"/>
    <col min="12540" max="12540" width="13.7109375" style="189" bestFit="1" customWidth="1"/>
    <col min="12541" max="12541" width="13.5703125" style="189" bestFit="1" customWidth="1"/>
    <col min="12542" max="12542" width="13.5703125" style="189" customWidth="1"/>
    <col min="12543" max="12548" width="13.5703125" style="189" bestFit="1" customWidth="1"/>
    <col min="12549" max="12549" width="12.7109375" style="189" customWidth="1"/>
    <col min="12550" max="12550" width="15.85546875" style="189" bestFit="1" customWidth="1"/>
    <col min="12551" max="12551" width="9.140625" style="189"/>
    <col min="12552" max="12552" width="18.5703125" style="189" customWidth="1"/>
    <col min="12553" max="12553" width="14.42578125" style="189" customWidth="1"/>
    <col min="12554" max="12792" width="9.140625" style="189"/>
    <col min="12793" max="12793" width="44.85546875" style="189" bestFit="1" customWidth="1"/>
    <col min="12794" max="12794" width="13.28515625" style="189" customWidth="1"/>
    <col min="12795" max="12795" width="13.5703125" style="189" bestFit="1" customWidth="1"/>
    <col min="12796" max="12796" width="13.7109375" style="189" bestFit="1" customWidth="1"/>
    <col min="12797" max="12797" width="13.5703125" style="189" bestFit="1" customWidth="1"/>
    <col min="12798" max="12798" width="13.5703125" style="189" customWidth="1"/>
    <col min="12799" max="12804" width="13.5703125" style="189" bestFit="1" customWidth="1"/>
    <col min="12805" max="12805" width="12.7109375" style="189" customWidth="1"/>
    <col min="12806" max="12806" width="15.85546875" style="189" bestFit="1" customWidth="1"/>
    <col min="12807" max="12807" width="9.140625" style="189"/>
    <col min="12808" max="12808" width="18.5703125" style="189" customWidth="1"/>
    <col min="12809" max="12809" width="14.42578125" style="189" customWidth="1"/>
    <col min="12810" max="13048" width="9.140625" style="189"/>
    <col min="13049" max="13049" width="44.85546875" style="189" bestFit="1" customWidth="1"/>
    <col min="13050" max="13050" width="13.28515625" style="189" customWidth="1"/>
    <col min="13051" max="13051" width="13.5703125" style="189" bestFit="1" customWidth="1"/>
    <col min="13052" max="13052" width="13.7109375" style="189" bestFit="1" customWidth="1"/>
    <col min="13053" max="13053" width="13.5703125" style="189" bestFit="1" customWidth="1"/>
    <col min="13054" max="13054" width="13.5703125" style="189" customWidth="1"/>
    <col min="13055" max="13060" width="13.5703125" style="189" bestFit="1" customWidth="1"/>
    <col min="13061" max="13061" width="12.7109375" style="189" customWidth="1"/>
    <col min="13062" max="13062" width="15.85546875" style="189" bestFit="1" customWidth="1"/>
    <col min="13063" max="13063" width="9.140625" style="189"/>
    <col min="13064" max="13064" width="18.5703125" style="189" customWidth="1"/>
    <col min="13065" max="13065" width="14.42578125" style="189" customWidth="1"/>
    <col min="13066" max="13304" width="9.140625" style="189"/>
    <col min="13305" max="13305" width="44.85546875" style="189" bestFit="1" customWidth="1"/>
    <col min="13306" max="13306" width="13.28515625" style="189" customWidth="1"/>
    <col min="13307" max="13307" width="13.5703125" style="189" bestFit="1" customWidth="1"/>
    <col min="13308" max="13308" width="13.7109375" style="189" bestFit="1" customWidth="1"/>
    <col min="13309" max="13309" width="13.5703125" style="189" bestFit="1" customWidth="1"/>
    <col min="13310" max="13310" width="13.5703125" style="189" customWidth="1"/>
    <col min="13311" max="13316" width="13.5703125" style="189" bestFit="1" customWidth="1"/>
    <col min="13317" max="13317" width="12.7109375" style="189" customWidth="1"/>
    <col min="13318" max="13318" width="15.85546875" style="189" bestFit="1" customWidth="1"/>
    <col min="13319" max="13319" width="9.140625" style="189"/>
    <col min="13320" max="13320" width="18.5703125" style="189" customWidth="1"/>
    <col min="13321" max="13321" width="14.42578125" style="189" customWidth="1"/>
    <col min="13322" max="13560" width="9.140625" style="189"/>
    <col min="13561" max="13561" width="44.85546875" style="189" bestFit="1" customWidth="1"/>
    <col min="13562" max="13562" width="13.28515625" style="189" customWidth="1"/>
    <col min="13563" max="13563" width="13.5703125" style="189" bestFit="1" customWidth="1"/>
    <col min="13564" max="13564" width="13.7109375" style="189" bestFit="1" customWidth="1"/>
    <col min="13565" max="13565" width="13.5703125" style="189" bestFit="1" customWidth="1"/>
    <col min="13566" max="13566" width="13.5703125" style="189" customWidth="1"/>
    <col min="13567" max="13572" width="13.5703125" style="189" bestFit="1" customWidth="1"/>
    <col min="13573" max="13573" width="12.7109375" style="189" customWidth="1"/>
    <col min="13574" max="13574" width="15.85546875" style="189" bestFit="1" customWidth="1"/>
    <col min="13575" max="13575" width="9.140625" style="189"/>
    <col min="13576" max="13576" width="18.5703125" style="189" customWidth="1"/>
    <col min="13577" max="13577" width="14.42578125" style="189" customWidth="1"/>
    <col min="13578" max="13816" width="9.140625" style="189"/>
    <col min="13817" max="13817" width="44.85546875" style="189" bestFit="1" customWidth="1"/>
    <col min="13818" max="13818" width="13.28515625" style="189" customWidth="1"/>
    <col min="13819" max="13819" width="13.5703125" style="189" bestFit="1" customWidth="1"/>
    <col min="13820" max="13820" width="13.7109375" style="189" bestFit="1" customWidth="1"/>
    <col min="13821" max="13821" width="13.5703125" style="189" bestFit="1" customWidth="1"/>
    <col min="13822" max="13822" width="13.5703125" style="189" customWidth="1"/>
    <col min="13823" max="13828" width="13.5703125" style="189" bestFit="1" customWidth="1"/>
    <col min="13829" max="13829" width="12.7109375" style="189" customWidth="1"/>
    <col min="13830" max="13830" width="15.85546875" style="189" bestFit="1" customWidth="1"/>
    <col min="13831" max="13831" width="9.140625" style="189"/>
    <col min="13832" max="13832" width="18.5703125" style="189" customWidth="1"/>
    <col min="13833" max="13833" width="14.42578125" style="189" customWidth="1"/>
    <col min="13834" max="14072" width="9.140625" style="189"/>
    <col min="14073" max="14073" width="44.85546875" style="189" bestFit="1" customWidth="1"/>
    <col min="14074" max="14074" width="13.28515625" style="189" customWidth="1"/>
    <col min="14075" max="14075" width="13.5703125" style="189" bestFit="1" customWidth="1"/>
    <col min="14076" max="14076" width="13.7109375" style="189" bestFit="1" customWidth="1"/>
    <col min="14077" max="14077" width="13.5703125" style="189" bestFit="1" customWidth="1"/>
    <col min="14078" max="14078" width="13.5703125" style="189" customWidth="1"/>
    <col min="14079" max="14084" width="13.5703125" style="189" bestFit="1" customWidth="1"/>
    <col min="14085" max="14085" width="12.7109375" style="189" customWidth="1"/>
    <col min="14086" max="14086" width="15.85546875" style="189" bestFit="1" customWidth="1"/>
    <col min="14087" max="14087" width="9.140625" style="189"/>
    <col min="14088" max="14088" width="18.5703125" style="189" customWidth="1"/>
    <col min="14089" max="14089" width="14.42578125" style="189" customWidth="1"/>
    <col min="14090" max="14328" width="9.140625" style="189"/>
    <col min="14329" max="14329" width="44.85546875" style="189" bestFit="1" customWidth="1"/>
    <col min="14330" max="14330" width="13.28515625" style="189" customWidth="1"/>
    <col min="14331" max="14331" width="13.5703125" style="189" bestFit="1" customWidth="1"/>
    <col min="14332" max="14332" width="13.7109375" style="189" bestFit="1" customWidth="1"/>
    <col min="14333" max="14333" width="13.5703125" style="189" bestFit="1" customWidth="1"/>
    <col min="14334" max="14334" width="13.5703125" style="189" customWidth="1"/>
    <col min="14335" max="14340" width="13.5703125" style="189" bestFit="1" customWidth="1"/>
    <col min="14341" max="14341" width="12.7109375" style="189" customWidth="1"/>
    <col min="14342" max="14342" width="15.85546875" style="189" bestFit="1" customWidth="1"/>
    <col min="14343" max="14343" width="9.140625" style="189"/>
    <col min="14344" max="14344" width="18.5703125" style="189" customWidth="1"/>
    <col min="14345" max="14345" width="14.42578125" style="189" customWidth="1"/>
    <col min="14346" max="14584" width="9.140625" style="189"/>
    <col min="14585" max="14585" width="44.85546875" style="189" bestFit="1" customWidth="1"/>
    <col min="14586" max="14586" width="13.28515625" style="189" customWidth="1"/>
    <col min="14587" max="14587" width="13.5703125" style="189" bestFit="1" customWidth="1"/>
    <col min="14588" max="14588" width="13.7109375" style="189" bestFit="1" customWidth="1"/>
    <col min="14589" max="14589" width="13.5703125" style="189" bestFit="1" customWidth="1"/>
    <col min="14590" max="14590" width="13.5703125" style="189" customWidth="1"/>
    <col min="14591" max="14596" width="13.5703125" style="189" bestFit="1" customWidth="1"/>
    <col min="14597" max="14597" width="12.7109375" style="189" customWidth="1"/>
    <col min="14598" max="14598" width="15.85546875" style="189" bestFit="1" customWidth="1"/>
    <col min="14599" max="14599" width="9.140625" style="189"/>
    <col min="14600" max="14600" width="18.5703125" style="189" customWidth="1"/>
    <col min="14601" max="14601" width="14.42578125" style="189" customWidth="1"/>
    <col min="14602" max="14840" width="9.140625" style="189"/>
    <col min="14841" max="14841" width="44.85546875" style="189" bestFit="1" customWidth="1"/>
    <col min="14842" max="14842" width="13.28515625" style="189" customWidth="1"/>
    <col min="14843" max="14843" width="13.5703125" style="189" bestFit="1" customWidth="1"/>
    <col min="14844" max="14844" width="13.7109375" style="189" bestFit="1" customWidth="1"/>
    <col min="14845" max="14845" width="13.5703125" style="189" bestFit="1" customWidth="1"/>
    <col min="14846" max="14846" width="13.5703125" style="189" customWidth="1"/>
    <col min="14847" max="14852" width="13.5703125" style="189" bestFit="1" customWidth="1"/>
    <col min="14853" max="14853" width="12.7109375" style="189" customWidth="1"/>
    <col min="14854" max="14854" width="15.85546875" style="189" bestFit="1" customWidth="1"/>
    <col min="14855" max="14855" width="9.140625" style="189"/>
    <col min="14856" max="14856" width="18.5703125" style="189" customWidth="1"/>
    <col min="14857" max="14857" width="14.42578125" style="189" customWidth="1"/>
    <col min="14858" max="15096" width="9.140625" style="189"/>
    <col min="15097" max="15097" width="44.85546875" style="189" bestFit="1" customWidth="1"/>
    <col min="15098" max="15098" width="13.28515625" style="189" customWidth="1"/>
    <col min="15099" max="15099" width="13.5703125" style="189" bestFit="1" customWidth="1"/>
    <col min="15100" max="15100" width="13.7109375" style="189" bestFit="1" customWidth="1"/>
    <col min="15101" max="15101" width="13.5703125" style="189" bestFit="1" customWidth="1"/>
    <col min="15102" max="15102" width="13.5703125" style="189" customWidth="1"/>
    <col min="15103" max="15108" width="13.5703125" style="189" bestFit="1" customWidth="1"/>
    <col min="15109" max="15109" width="12.7109375" style="189" customWidth="1"/>
    <col min="15110" max="15110" width="15.85546875" style="189" bestFit="1" customWidth="1"/>
    <col min="15111" max="15111" width="9.140625" style="189"/>
    <col min="15112" max="15112" width="18.5703125" style="189" customWidth="1"/>
    <col min="15113" max="15113" width="14.42578125" style="189" customWidth="1"/>
    <col min="15114" max="15352" width="9.140625" style="189"/>
    <col min="15353" max="15353" width="44.85546875" style="189" bestFit="1" customWidth="1"/>
    <col min="15354" max="15354" width="13.28515625" style="189" customWidth="1"/>
    <col min="15355" max="15355" width="13.5703125" style="189" bestFit="1" customWidth="1"/>
    <col min="15356" max="15356" width="13.7109375" style="189" bestFit="1" customWidth="1"/>
    <col min="15357" max="15357" width="13.5703125" style="189" bestFit="1" customWidth="1"/>
    <col min="15358" max="15358" width="13.5703125" style="189" customWidth="1"/>
    <col min="15359" max="15364" width="13.5703125" style="189" bestFit="1" customWidth="1"/>
    <col min="15365" max="15365" width="12.7109375" style="189" customWidth="1"/>
    <col min="15366" max="15366" width="15.85546875" style="189" bestFit="1" customWidth="1"/>
    <col min="15367" max="15367" width="9.140625" style="189"/>
    <col min="15368" max="15368" width="18.5703125" style="189" customWidth="1"/>
    <col min="15369" max="15369" width="14.42578125" style="189" customWidth="1"/>
    <col min="15370" max="15608" width="9.140625" style="189"/>
    <col min="15609" max="15609" width="44.85546875" style="189" bestFit="1" customWidth="1"/>
    <col min="15610" max="15610" width="13.28515625" style="189" customWidth="1"/>
    <col min="15611" max="15611" width="13.5703125" style="189" bestFit="1" customWidth="1"/>
    <col min="15612" max="15612" width="13.7109375" style="189" bestFit="1" customWidth="1"/>
    <col min="15613" max="15613" width="13.5703125" style="189" bestFit="1" customWidth="1"/>
    <col min="15614" max="15614" width="13.5703125" style="189" customWidth="1"/>
    <col min="15615" max="15620" width="13.5703125" style="189" bestFit="1" customWidth="1"/>
    <col min="15621" max="15621" width="12.7109375" style="189" customWidth="1"/>
    <col min="15622" max="15622" width="15.85546875" style="189" bestFit="1" customWidth="1"/>
    <col min="15623" max="15623" width="9.140625" style="189"/>
    <col min="15624" max="15624" width="18.5703125" style="189" customWidth="1"/>
    <col min="15625" max="15625" width="14.42578125" style="189" customWidth="1"/>
    <col min="15626" max="15864" width="9.140625" style="189"/>
    <col min="15865" max="15865" width="44.85546875" style="189" bestFit="1" customWidth="1"/>
    <col min="15866" max="15866" width="13.28515625" style="189" customWidth="1"/>
    <col min="15867" max="15867" width="13.5703125" style="189" bestFit="1" customWidth="1"/>
    <col min="15868" max="15868" width="13.7109375" style="189" bestFit="1" customWidth="1"/>
    <col min="15869" max="15869" width="13.5703125" style="189" bestFit="1" customWidth="1"/>
    <col min="15870" max="15870" width="13.5703125" style="189" customWidth="1"/>
    <col min="15871" max="15876" width="13.5703125" style="189" bestFit="1" customWidth="1"/>
    <col min="15877" max="15877" width="12.7109375" style="189" customWidth="1"/>
    <col min="15878" max="15878" width="15.85546875" style="189" bestFit="1" customWidth="1"/>
    <col min="15879" max="15879" width="9.140625" style="189"/>
    <col min="15880" max="15880" width="18.5703125" style="189" customWidth="1"/>
    <col min="15881" max="15881" width="14.42578125" style="189" customWidth="1"/>
    <col min="15882" max="16120" width="9.140625" style="189"/>
    <col min="16121" max="16121" width="44.85546875" style="189" bestFit="1" customWidth="1"/>
    <col min="16122" max="16122" width="13.28515625" style="189" customWidth="1"/>
    <col min="16123" max="16123" width="13.5703125" style="189" bestFit="1" customWidth="1"/>
    <col min="16124" max="16124" width="13.7109375" style="189" bestFit="1" customWidth="1"/>
    <col min="16125" max="16125" width="13.5703125" style="189" bestFit="1" customWidth="1"/>
    <col min="16126" max="16126" width="13.5703125" style="189" customWidth="1"/>
    <col min="16127" max="16132" width="13.5703125" style="189" bestFit="1" customWidth="1"/>
    <col min="16133" max="16133" width="12.7109375" style="189" customWidth="1"/>
    <col min="16134" max="16134" width="15.85546875" style="189" bestFit="1" customWidth="1"/>
    <col min="16135" max="16135" width="9.140625" style="189"/>
    <col min="16136" max="16136" width="18.5703125" style="189" customWidth="1"/>
    <col min="16137" max="16137" width="14.42578125" style="189" customWidth="1"/>
    <col min="16138" max="16384" width="9.140625" style="189"/>
  </cols>
  <sheetData>
    <row r="1" spans="1:14" ht="15" x14ac:dyDescent="0.25">
      <c r="A1" s="233" t="s">
        <v>132</v>
      </c>
      <c r="L1" s="541"/>
      <c r="N1" s="2" t="s">
        <v>568</v>
      </c>
    </row>
    <row r="2" spans="1:14" x14ac:dyDescent="0.2"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ht="15.75" x14ac:dyDescent="0.25">
      <c r="A3" s="1221" t="s">
        <v>752</v>
      </c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</row>
    <row r="4" spans="1:14" ht="15.75" x14ac:dyDescent="0.25">
      <c r="A4" s="1222" t="s">
        <v>569</v>
      </c>
      <c r="B4" s="1222"/>
      <c r="C4" s="1222"/>
      <c r="D4" s="1222"/>
      <c r="E4" s="1222"/>
      <c r="F4" s="1222"/>
      <c r="G4" s="1222"/>
      <c r="H4" s="1222"/>
      <c r="I4" s="1222"/>
      <c r="J4" s="1222"/>
      <c r="K4" s="1222"/>
      <c r="L4" s="1222"/>
      <c r="M4" s="1222"/>
      <c r="N4" s="1222"/>
    </row>
    <row r="5" spans="1:14" ht="13.5" thickBot="1" x14ac:dyDescent="0.25"/>
    <row r="6" spans="1:14" ht="20.100000000000001" customHeight="1" thickTop="1" thickBot="1" x14ac:dyDescent="0.25">
      <c r="A6" s="542" t="s">
        <v>403</v>
      </c>
      <c r="B6" s="543" t="s">
        <v>570</v>
      </c>
      <c r="C6" s="543" t="s">
        <v>571</v>
      </c>
      <c r="D6" s="543" t="s">
        <v>572</v>
      </c>
      <c r="E6" s="543" t="s">
        <v>573</v>
      </c>
      <c r="F6" s="543" t="s">
        <v>574</v>
      </c>
      <c r="G6" s="543" t="s">
        <v>575</v>
      </c>
      <c r="H6" s="543" t="s">
        <v>576</v>
      </c>
      <c r="I6" s="543" t="s">
        <v>577</v>
      </c>
      <c r="J6" s="543" t="s">
        <v>578</v>
      </c>
      <c r="K6" s="543" t="s">
        <v>579</v>
      </c>
      <c r="L6" s="543" t="s">
        <v>580</v>
      </c>
      <c r="M6" s="543" t="s">
        <v>581</v>
      </c>
      <c r="N6" s="544" t="s">
        <v>546</v>
      </c>
    </row>
    <row r="7" spans="1:14" ht="20.100000000000001" customHeight="1" thickTop="1" x14ac:dyDescent="0.2">
      <c r="A7" s="545" t="s">
        <v>582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46"/>
    </row>
    <row r="8" spans="1:14" ht="18.75" customHeight="1" x14ac:dyDescent="0.2">
      <c r="A8" s="547" t="s">
        <v>779</v>
      </c>
      <c r="B8" s="574">
        <v>427455016</v>
      </c>
      <c r="C8" s="574">
        <v>290541328</v>
      </c>
      <c r="D8" s="574">
        <v>297408050</v>
      </c>
      <c r="E8" s="574">
        <v>290732835</v>
      </c>
      <c r="F8" s="574">
        <v>312336721</v>
      </c>
      <c r="G8" s="574">
        <v>580086133</v>
      </c>
      <c r="H8" s="574">
        <v>293853895</v>
      </c>
      <c r="I8" s="574">
        <v>293907811</v>
      </c>
      <c r="J8" s="574">
        <v>293849894</v>
      </c>
      <c r="K8" s="574">
        <v>294585372</v>
      </c>
      <c r="L8" s="574">
        <v>293821451</v>
      </c>
      <c r="M8" s="574">
        <v>359214073</v>
      </c>
      <c r="N8" s="548">
        <f t="shared" ref="N8:N20" si="0">SUM(B8:M8)</f>
        <v>4027792579</v>
      </c>
    </row>
    <row r="9" spans="1:14" ht="18.75" customHeight="1" x14ac:dyDescent="0.2">
      <c r="A9" s="549" t="s">
        <v>8</v>
      </c>
      <c r="B9" s="551"/>
      <c r="C9" s="551"/>
      <c r="D9" s="551"/>
      <c r="E9" s="551"/>
      <c r="F9" s="551"/>
      <c r="G9" s="551">
        <v>54626768</v>
      </c>
      <c r="H9" s="551"/>
      <c r="I9" s="551"/>
      <c r="J9" s="551"/>
      <c r="K9" s="551"/>
      <c r="L9" s="551"/>
      <c r="M9" s="551"/>
      <c r="N9" s="548">
        <f t="shared" si="0"/>
        <v>54626768</v>
      </c>
    </row>
    <row r="10" spans="1:14" ht="20.100000000000001" customHeight="1" x14ac:dyDescent="0.2">
      <c r="A10" s="549" t="s">
        <v>15</v>
      </c>
      <c r="B10" s="551">
        <v>35000000</v>
      </c>
      <c r="C10" s="551">
        <v>63406000</v>
      </c>
      <c r="D10" s="551">
        <v>1606000000</v>
      </c>
      <c r="E10" s="551">
        <v>602000000</v>
      </c>
      <c r="F10" s="551">
        <v>407000000</v>
      </c>
      <c r="G10" s="551">
        <f>447000000-1958000</f>
        <v>445042000</v>
      </c>
      <c r="H10" s="551">
        <v>112000000</v>
      </c>
      <c r="I10" s="551">
        <v>49000000</v>
      </c>
      <c r="J10" s="551">
        <v>2837000000</v>
      </c>
      <c r="K10" s="551">
        <v>196000000</v>
      </c>
      <c r="L10" s="551">
        <v>72000000</v>
      </c>
      <c r="M10" s="551">
        <v>110000000</v>
      </c>
      <c r="N10" s="548">
        <f t="shared" si="0"/>
        <v>6534448000</v>
      </c>
    </row>
    <row r="11" spans="1:14" ht="20.100000000000001" customHeight="1" x14ac:dyDescent="0.2">
      <c r="A11" s="549" t="s">
        <v>16</v>
      </c>
      <c r="B11" s="551">
        <f>95000000</f>
        <v>95000000</v>
      </c>
      <c r="C11" s="551">
        <v>91000000</v>
      </c>
      <c r="D11" s="551">
        <v>235000000</v>
      </c>
      <c r="E11" s="551">
        <v>104000000</v>
      </c>
      <c r="F11" s="551">
        <v>70000000</v>
      </c>
      <c r="G11" s="551">
        <v>178000000</v>
      </c>
      <c r="H11" s="551">
        <v>69000000</v>
      </c>
      <c r="I11" s="551">
        <v>106000000</v>
      </c>
      <c r="J11" s="551">
        <v>225000000</v>
      </c>
      <c r="K11" s="551">
        <v>192500000</v>
      </c>
      <c r="L11" s="551">
        <v>80000000</v>
      </c>
      <c r="M11" s="551">
        <v>249645878</v>
      </c>
      <c r="N11" s="548">
        <f t="shared" si="0"/>
        <v>1695145878</v>
      </c>
    </row>
    <row r="12" spans="1:14" ht="20.100000000000001" customHeight="1" x14ac:dyDescent="0.2">
      <c r="A12" s="549" t="s">
        <v>780</v>
      </c>
      <c r="B12" s="551"/>
      <c r="C12" s="551">
        <v>1095375</v>
      </c>
      <c r="D12" s="551"/>
      <c r="E12" s="551"/>
      <c r="F12" s="551"/>
      <c r="G12" s="551"/>
      <c r="H12" s="551"/>
      <c r="I12" s="551"/>
      <c r="J12" s="551"/>
      <c r="K12" s="551"/>
      <c r="L12" s="551"/>
      <c r="M12" s="551"/>
      <c r="N12" s="548">
        <f t="shared" si="0"/>
        <v>1095375</v>
      </c>
    </row>
    <row r="13" spans="1:14" ht="20.100000000000001" customHeight="1" x14ac:dyDescent="0.2">
      <c r="A13" s="549" t="s">
        <v>404</v>
      </c>
      <c r="B13" s="551">
        <v>139359000</v>
      </c>
      <c r="C13" s="551">
        <v>139101000</v>
      </c>
      <c r="D13" s="551">
        <v>143295000</v>
      </c>
      <c r="E13" s="551">
        <v>147180000</v>
      </c>
      <c r="F13" s="551">
        <v>152823000</v>
      </c>
      <c r="G13" s="551">
        <v>154533000</v>
      </c>
      <c r="H13" s="551">
        <v>143948262</v>
      </c>
      <c r="I13" s="551">
        <v>139794000</v>
      </c>
      <c r="J13" s="551">
        <v>137803000</v>
      </c>
      <c r="K13" s="551">
        <f>717387+136833303+51505000</f>
        <v>189055690</v>
      </c>
      <c r="L13" s="551">
        <v>163180000</v>
      </c>
      <c r="M13" s="551">
        <v>155824843</v>
      </c>
      <c r="N13" s="548">
        <f t="shared" si="0"/>
        <v>1805896795</v>
      </c>
    </row>
    <row r="14" spans="1:14" ht="20.100000000000001" customHeight="1" x14ac:dyDescent="0.2">
      <c r="A14" s="549" t="s">
        <v>778</v>
      </c>
      <c r="B14" s="551"/>
      <c r="C14" s="551"/>
      <c r="D14" s="551">
        <v>3615000</v>
      </c>
      <c r="E14" s="551"/>
      <c r="F14" s="551"/>
      <c r="G14" s="551">
        <v>22281985</v>
      </c>
      <c r="H14" s="551"/>
      <c r="I14" s="551">
        <v>9156990</v>
      </c>
      <c r="J14" s="551"/>
      <c r="K14" s="551"/>
      <c r="L14" s="551"/>
      <c r="M14" s="551"/>
      <c r="N14" s="548">
        <f t="shared" si="0"/>
        <v>35053975</v>
      </c>
    </row>
    <row r="15" spans="1:14" ht="20.100000000000001" customHeight="1" x14ac:dyDescent="0.2">
      <c r="A15" s="549" t="s">
        <v>820</v>
      </c>
      <c r="B15" s="551"/>
      <c r="C15" s="551"/>
      <c r="D15" s="551"/>
      <c r="E15" s="551"/>
      <c r="F15" s="551"/>
      <c r="G15" s="551"/>
      <c r="H15" s="551"/>
      <c r="I15" s="551"/>
      <c r="J15" s="551"/>
      <c r="K15" s="551">
        <v>52542763</v>
      </c>
      <c r="L15" s="551"/>
      <c r="M15" s="551"/>
      <c r="N15" s="548">
        <f t="shared" si="0"/>
        <v>52542763</v>
      </c>
    </row>
    <row r="16" spans="1:14" ht="20.100000000000001" customHeight="1" x14ac:dyDescent="0.2">
      <c r="A16" s="549" t="s">
        <v>117</v>
      </c>
      <c r="B16" s="551">
        <v>194000</v>
      </c>
      <c r="C16" s="551">
        <v>218200</v>
      </c>
      <c r="D16" s="551">
        <v>235000</v>
      </c>
      <c r="E16" s="551">
        <v>2217400</v>
      </c>
      <c r="F16" s="551">
        <v>162000</v>
      </c>
      <c r="G16" s="551">
        <v>56000000</v>
      </c>
      <c r="H16" s="551">
        <v>177000</v>
      </c>
      <c r="I16" s="551">
        <v>4176000</v>
      </c>
      <c r="J16" s="551">
        <v>6575300</v>
      </c>
      <c r="K16" s="551">
        <v>154300</v>
      </c>
      <c r="L16" s="551">
        <v>172200</v>
      </c>
      <c r="M16" s="551">
        <v>262348</v>
      </c>
      <c r="N16" s="548">
        <f>SUM(B16:M16)</f>
        <v>70543748</v>
      </c>
    </row>
    <row r="17" spans="1:14" ht="20.100000000000001" customHeight="1" x14ac:dyDescent="0.2">
      <c r="A17" s="549" t="s">
        <v>776</v>
      </c>
      <c r="B17" s="551">
        <v>53045</v>
      </c>
      <c r="C17" s="551">
        <v>35958</v>
      </c>
      <c r="D17" s="551">
        <v>2146420</v>
      </c>
      <c r="E17" s="551">
        <v>290317</v>
      </c>
      <c r="F17" s="551">
        <v>300232</v>
      </c>
      <c r="G17" s="551">
        <v>9017028</v>
      </c>
      <c r="H17" s="551">
        <f>100297052-92303</f>
        <v>100204749</v>
      </c>
      <c r="I17" s="551">
        <v>45806</v>
      </c>
      <c r="J17" s="551">
        <v>6700200</v>
      </c>
      <c r="K17" s="551">
        <v>432672</v>
      </c>
      <c r="L17" s="551">
        <v>886988</v>
      </c>
      <c r="M17" s="551">
        <v>1548169</v>
      </c>
      <c r="N17" s="548">
        <f>SUM(B17:M17)</f>
        <v>121661584</v>
      </c>
    </row>
    <row r="18" spans="1:14" ht="20.100000000000001" customHeight="1" x14ac:dyDescent="0.2">
      <c r="A18" s="549" t="s">
        <v>583</v>
      </c>
      <c r="B18" s="551">
        <v>1300000000</v>
      </c>
      <c r="C18" s="551">
        <v>890000000</v>
      </c>
      <c r="D18" s="551">
        <v>893000000</v>
      </c>
      <c r="E18" s="551">
        <v>967000000</v>
      </c>
      <c r="F18" s="551">
        <f>960000000+300000000</f>
        <v>1260000000</v>
      </c>
      <c r="G18" s="551">
        <f>990000000+469896070</f>
        <v>1459896070</v>
      </c>
      <c r="H18" s="551"/>
      <c r="I18" s="551"/>
      <c r="J18" s="551"/>
      <c r="K18" s="551"/>
      <c r="L18" s="551"/>
      <c r="M18" s="551"/>
      <c r="N18" s="548">
        <f t="shared" si="0"/>
        <v>6769896070</v>
      </c>
    </row>
    <row r="19" spans="1:14" ht="20.100000000000001" customHeight="1" x14ac:dyDescent="0.2">
      <c r="A19" s="549" t="s">
        <v>44</v>
      </c>
      <c r="B19" s="551">
        <v>172069</v>
      </c>
      <c r="C19" s="551"/>
      <c r="D19" s="551"/>
      <c r="E19" s="551"/>
      <c r="F19" s="551"/>
      <c r="G19" s="551"/>
      <c r="H19" s="551"/>
      <c r="I19" s="551"/>
      <c r="J19" s="551">
        <v>43160</v>
      </c>
      <c r="K19" s="551">
        <v>394111922</v>
      </c>
      <c r="L19" s="551"/>
      <c r="M19" s="551">
        <v>147696503</v>
      </c>
      <c r="N19" s="548">
        <f t="shared" si="0"/>
        <v>542023654</v>
      </c>
    </row>
    <row r="20" spans="1:14" ht="20.100000000000001" customHeight="1" thickBot="1" x14ac:dyDescent="0.25">
      <c r="A20" s="552" t="s">
        <v>777</v>
      </c>
      <c r="B20" s="553"/>
      <c r="C20" s="553"/>
      <c r="D20" s="553"/>
      <c r="E20" s="553"/>
      <c r="F20" s="553"/>
      <c r="G20" s="554"/>
      <c r="H20" s="553"/>
      <c r="I20" s="553"/>
      <c r="J20" s="553"/>
      <c r="K20" s="553"/>
      <c r="L20" s="553"/>
      <c r="M20" s="553"/>
      <c r="N20" s="1041">
        <f t="shared" si="0"/>
        <v>0</v>
      </c>
    </row>
    <row r="21" spans="1:14" ht="20.100000000000001" customHeight="1" thickTop="1" thickBot="1" x14ac:dyDescent="0.25">
      <c r="A21" s="555" t="s">
        <v>584</v>
      </c>
      <c r="B21" s="556">
        <f t="shared" ref="B21:N21" si="1">SUM(B8:B20)</f>
        <v>1997233130</v>
      </c>
      <c r="C21" s="556">
        <f t="shared" si="1"/>
        <v>1475397861</v>
      </c>
      <c r="D21" s="556">
        <f t="shared" si="1"/>
        <v>3180699470</v>
      </c>
      <c r="E21" s="556">
        <f t="shared" si="1"/>
        <v>2113420552</v>
      </c>
      <c r="F21" s="556">
        <f t="shared" si="1"/>
        <v>2202621953</v>
      </c>
      <c r="G21" s="556">
        <f t="shared" si="1"/>
        <v>2959482984</v>
      </c>
      <c r="H21" s="556">
        <f t="shared" si="1"/>
        <v>719183906</v>
      </c>
      <c r="I21" s="556">
        <f t="shared" si="1"/>
        <v>602080607</v>
      </c>
      <c r="J21" s="556">
        <f t="shared" si="1"/>
        <v>3506971554</v>
      </c>
      <c r="K21" s="556">
        <f t="shared" si="1"/>
        <v>1319382719</v>
      </c>
      <c r="L21" s="556">
        <f t="shared" si="1"/>
        <v>610060639</v>
      </c>
      <c r="M21" s="556">
        <f t="shared" si="1"/>
        <v>1024191814</v>
      </c>
      <c r="N21" s="557">
        <f t="shared" si="1"/>
        <v>21710727189</v>
      </c>
    </row>
    <row r="22" spans="1:14" ht="20.100000000000001" customHeight="1" thickTop="1" x14ac:dyDescent="0.2">
      <c r="A22" s="558"/>
      <c r="B22" s="559"/>
      <c r="C22" s="559"/>
      <c r="D22" s="559"/>
      <c r="E22" s="559"/>
      <c r="F22" s="559"/>
      <c r="G22" s="559"/>
      <c r="H22" s="559"/>
      <c r="I22" s="559"/>
      <c r="J22" s="559"/>
      <c r="K22" s="559"/>
      <c r="L22" s="559"/>
      <c r="M22" s="559"/>
      <c r="N22" s="560"/>
    </row>
    <row r="23" spans="1:14" ht="20.100000000000001" customHeight="1" x14ac:dyDescent="0.2">
      <c r="A23" s="561" t="s">
        <v>585</v>
      </c>
      <c r="B23" s="551"/>
      <c r="C23" s="551"/>
      <c r="D23" s="551"/>
      <c r="E23" s="551"/>
      <c r="F23" s="551"/>
      <c r="G23" s="551"/>
      <c r="H23" s="551"/>
      <c r="I23" s="551"/>
      <c r="J23" s="551"/>
      <c r="K23" s="551"/>
      <c r="L23" s="551"/>
      <c r="M23" s="551"/>
      <c r="N23" s="562"/>
    </row>
    <row r="24" spans="1:14" ht="20.100000000000001" customHeight="1" x14ac:dyDescent="0.2">
      <c r="A24" s="549" t="s">
        <v>586</v>
      </c>
      <c r="B24" s="551">
        <f>250981512+144511239</f>
        <v>395492751</v>
      </c>
      <c r="C24" s="551">
        <f>246776280+144511239+10000000+4503339</f>
        <v>405790858</v>
      </c>
      <c r="D24" s="551">
        <v>414137348</v>
      </c>
      <c r="E24" s="551">
        <v>409405201</v>
      </c>
      <c r="F24" s="551">
        <v>519149369</v>
      </c>
      <c r="G24" s="551">
        <v>507484721</v>
      </c>
      <c r="H24" s="551">
        <f>347083469+144511239+6500000</f>
        <v>498094708</v>
      </c>
      <c r="I24" s="551">
        <f>262253751+144511239+10000000+6500000</f>
        <v>423264990</v>
      </c>
      <c r="J24" s="551">
        <f>257479217+144511239+6500000</f>
        <v>408490456</v>
      </c>
      <c r="K24" s="551">
        <f>274404244+144511239+6500000+17015538</f>
        <v>442431021</v>
      </c>
      <c r="L24" s="551">
        <f>256285926+144511239+10000000+6500000</f>
        <v>417297165</v>
      </c>
      <c r="M24" s="551">
        <f>385184209+144511239-2+6194786-2703785</f>
        <v>533186447</v>
      </c>
      <c r="N24" s="563">
        <f>SUM(B24:M24)</f>
        <v>5374225035</v>
      </c>
    </row>
    <row r="25" spans="1:14" ht="20.100000000000001" customHeight="1" x14ac:dyDescent="0.2">
      <c r="A25" s="564" t="s">
        <v>587</v>
      </c>
      <c r="B25" s="551">
        <v>428289543</v>
      </c>
      <c r="C25" s="551">
        <v>476435272</v>
      </c>
      <c r="D25" s="551">
        <v>506857001</v>
      </c>
      <c r="E25" s="551">
        <v>424224802</v>
      </c>
      <c r="F25" s="551">
        <v>358204085</v>
      </c>
      <c r="G25" s="551">
        <v>420729167</v>
      </c>
      <c r="H25" s="551">
        <v>472926000</v>
      </c>
      <c r="I25" s="551">
        <f>464974189+20000000</f>
        <v>484974189</v>
      </c>
      <c r="J25" s="551">
        <f>499352274+100000000</f>
        <v>599352274</v>
      </c>
      <c r="K25" s="551">
        <f>497952138+20000000</f>
        <v>517952138</v>
      </c>
      <c r="L25" s="551">
        <f>494064592+20000000</f>
        <v>514064592</v>
      </c>
      <c r="M25" s="551">
        <f>435834287+389951+268820419+613893+24462639+72679595+183910094</f>
        <v>986710878</v>
      </c>
      <c r="N25" s="563">
        <f>SUM(B25:M25)</f>
        <v>6190719941</v>
      </c>
    </row>
    <row r="26" spans="1:14" ht="20.100000000000001" customHeight="1" x14ac:dyDescent="0.2">
      <c r="A26" s="564" t="s">
        <v>781</v>
      </c>
      <c r="B26" s="551">
        <v>153426974</v>
      </c>
      <c r="C26" s="551">
        <v>102284650</v>
      </c>
      <c r="D26" s="551">
        <v>102284650</v>
      </c>
      <c r="E26" s="551">
        <v>102284649</v>
      </c>
      <c r="F26" s="551">
        <f>102284650+289346303</f>
        <v>391630953</v>
      </c>
      <c r="G26" s="551">
        <v>102284649</v>
      </c>
      <c r="H26" s="551">
        <v>102284650</v>
      </c>
      <c r="I26" s="551">
        <v>102284649</v>
      </c>
      <c r="J26" s="551">
        <v>102284650</v>
      </c>
      <c r="K26" s="551">
        <v>102284649</v>
      </c>
      <c r="L26" s="551">
        <v>102284650</v>
      </c>
      <c r="M26" s="551">
        <v>102284649</v>
      </c>
      <c r="N26" s="563">
        <f t="shared" ref="N26:N33" si="2">SUM(B26:M26)</f>
        <v>1567904422</v>
      </c>
    </row>
    <row r="27" spans="1:14" ht="20.100000000000001" customHeight="1" x14ac:dyDescent="0.2">
      <c r="A27" s="564" t="s">
        <v>288</v>
      </c>
      <c r="B27" s="551"/>
      <c r="C27" s="551"/>
      <c r="D27" s="551"/>
      <c r="E27" s="551"/>
      <c r="F27" s="551"/>
      <c r="G27" s="551">
        <v>54626768</v>
      </c>
      <c r="H27" s="551"/>
      <c r="I27" s="551"/>
      <c r="J27" s="551"/>
      <c r="K27" s="551"/>
      <c r="L27" s="551"/>
      <c r="M27" s="551"/>
      <c r="N27" s="563">
        <f t="shared" si="2"/>
        <v>54626768</v>
      </c>
    </row>
    <row r="28" spans="1:14" ht="20.100000000000001" customHeight="1" x14ac:dyDescent="0.2">
      <c r="A28" s="549" t="s">
        <v>588</v>
      </c>
      <c r="B28" s="551">
        <v>5698000</v>
      </c>
      <c r="C28" s="551">
        <v>924736</v>
      </c>
      <c r="D28" s="551">
        <v>74254316</v>
      </c>
      <c r="E28" s="551">
        <v>102702614</v>
      </c>
      <c r="F28" s="551">
        <v>8178498</v>
      </c>
      <c r="G28" s="551">
        <v>25523180</v>
      </c>
      <c r="H28" s="551">
        <v>114623197</v>
      </c>
      <c r="I28" s="551">
        <v>2687987</v>
      </c>
      <c r="J28" s="551">
        <v>17723590</v>
      </c>
      <c r="K28" s="551">
        <v>33808015</v>
      </c>
      <c r="L28" s="551">
        <v>20755303</v>
      </c>
      <c r="M28" s="551">
        <v>16756712</v>
      </c>
      <c r="N28" s="563">
        <f t="shared" si="2"/>
        <v>423636148</v>
      </c>
    </row>
    <row r="29" spans="1:14" ht="20.100000000000001" customHeight="1" x14ac:dyDescent="0.2">
      <c r="A29" s="549" t="s">
        <v>589</v>
      </c>
      <c r="B29" s="551">
        <v>2535436</v>
      </c>
      <c r="C29" s="551"/>
      <c r="D29" s="551"/>
      <c r="E29" s="565">
        <v>60147202</v>
      </c>
      <c r="F29" s="565">
        <v>1500000</v>
      </c>
      <c r="G29" s="565">
        <v>2550000</v>
      </c>
      <c r="H29" s="565"/>
      <c r="I29" s="565"/>
      <c r="J29" s="565">
        <f>4000000+136686969</f>
        <v>140686969</v>
      </c>
      <c r="K29" s="565">
        <v>1410000</v>
      </c>
      <c r="L29" s="565">
        <v>59390671</v>
      </c>
      <c r="M29" s="565"/>
      <c r="N29" s="563">
        <f>SUM(B29:M29)</f>
        <v>268220278</v>
      </c>
    </row>
    <row r="30" spans="1:14" ht="20.100000000000001" customHeight="1" x14ac:dyDescent="0.2">
      <c r="A30" s="549" t="s">
        <v>590</v>
      </c>
      <c r="B30" s="551">
        <v>321000000</v>
      </c>
      <c r="C30" s="551">
        <v>350000000</v>
      </c>
      <c r="D30" s="551">
        <v>350000000</v>
      </c>
      <c r="E30" s="551">
        <v>250000000</v>
      </c>
      <c r="F30" s="551">
        <v>216000000</v>
      </c>
      <c r="G30" s="551">
        <v>258000000</v>
      </c>
      <c r="H30" s="551">
        <v>244080534</v>
      </c>
      <c r="I30" s="551">
        <v>295955010</v>
      </c>
      <c r="J30" s="551">
        <v>188279832</v>
      </c>
      <c r="K30" s="551">
        <v>12061263</v>
      </c>
      <c r="L30" s="551">
        <v>141856339</v>
      </c>
      <c r="M30" s="551">
        <v>879750280</v>
      </c>
      <c r="N30" s="563">
        <f t="shared" si="2"/>
        <v>3506983258</v>
      </c>
    </row>
    <row r="31" spans="1:14" ht="20.100000000000001" customHeight="1" x14ac:dyDescent="0.2">
      <c r="A31" s="549" t="s">
        <v>27</v>
      </c>
      <c r="B31" s="551"/>
      <c r="C31" s="551">
        <v>1539706</v>
      </c>
      <c r="D31" s="550">
        <v>3930218</v>
      </c>
      <c r="E31" s="550">
        <v>1032350</v>
      </c>
      <c r="F31" s="550">
        <v>8986588</v>
      </c>
      <c r="G31" s="550">
        <v>13769218</v>
      </c>
      <c r="H31" s="550">
        <v>792480</v>
      </c>
      <c r="I31" s="550">
        <v>909945</v>
      </c>
      <c r="J31" s="550">
        <v>33333840</v>
      </c>
      <c r="K31" s="550">
        <v>93430680</v>
      </c>
      <c r="L31" s="550">
        <v>9339586</v>
      </c>
      <c r="M31" s="550">
        <v>245585980</v>
      </c>
      <c r="N31" s="563">
        <f t="shared" si="2"/>
        <v>412650591</v>
      </c>
    </row>
    <row r="32" spans="1:14" ht="20.100000000000001" customHeight="1" x14ac:dyDescent="0.2">
      <c r="A32" s="549" t="s">
        <v>591</v>
      </c>
      <c r="B32" s="551"/>
      <c r="C32" s="551"/>
      <c r="D32" s="551">
        <v>165000000</v>
      </c>
      <c r="E32" s="551">
        <v>393000000</v>
      </c>
      <c r="F32" s="551">
        <v>480000000</v>
      </c>
      <c r="G32" s="551">
        <v>80187500</v>
      </c>
      <c r="H32" s="551">
        <v>252000000</v>
      </c>
      <c r="I32" s="551">
        <v>114200000</v>
      </c>
      <c r="J32" s="551">
        <v>122500000</v>
      </c>
      <c r="K32" s="551">
        <v>45000000</v>
      </c>
      <c r="L32" s="551">
        <v>51600000</v>
      </c>
      <c r="M32" s="551">
        <v>1686527566</v>
      </c>
      <c r="N32" s="563">
        <f t="shared" si="2"/>
        <v>3390015066</v>
      </c>
    </row>
    <row r="33" spans="1:14" ht="20.100000000000001" customHeight="1" thickBot="1" x14ac:dyDescent="0.25">
      <c r="A33" s="566" t="s">
        <v>47</v>
      </c>
      <c r="B33" s="567">
        <f>127375371+172069</f>
        <v>127547440</v>
      </c>
      <c r="C33" s="567"/>
      <c r="D33" s="567"/>
      <c r="E33" s="567"/>
      <c r="F33" s="567"/>
      <c r="G33" s="567"/>
      <c r="H33" s="567"/>
      <c r="I33" s="567"/>
      <c r="J33" s="567">
        <v>43160</v>
      </c>
      <c r="K33" s="567">
        <v>394155082</v>
      </c>
      <c r="L33" s="567"/>
      <c r="M33" s="567"/>
      <c r="N33" s="568">
        <f t="shared" si="2"/>
        <v>521745682</v>
      </c>
    </row>
    <row r="34" spans="1:14" ht="20.100000000000001" customHeight="1" thickTop="1" thickBot="1" x14ac:dyDescent="0.25">
      <c r="A34" s="569" t="s">
        <v>592</v>
      </c>
      <c r="B34" s="570">
        <f>SUM(B24:B33)</f>
        <v>1433990144</v>
      </c>
      <c r="C34" s="570">
        <f t="shared" ref="C34:M34" si="3">SUM(C24:C33)</f>
        <v>1336975222</v>
      </c>
      <c r="D34" s="570">
        <f t="shared" si="3"/>
        <v>1616463533</v>
      </c>
      <c r="E34" s="570">
        <f t="shared" si="3"/>
        <v>1742796818</v>
      </c>
      <c r="F34" s="570">
        <f t="shared" si="3"/>
        <v>1983649493</v>
      </c>
      <c r="G34" s="570">
        <f t="shared" si="3"/>
        <v>1465155203</v>
      </c>
      <c r="H34" s="570">
        <f t="shared" si="3"/>
        <v>1684801569</v>
      </c>
      <c r="I34" s="570">
        <f t="shared" si="3"/>
        <v>1424276770</v>
      </c>
      <c r="J34" s="570">
        <f t="shared" si="3"/>
        <v>1612694771</v>
      </c>
      <c r="K34" s="570">
        <f t="shared" si="3"/>
        <v>1642532848</v>
      </c>
      <c r="L34" s="570">
        <f t="shared" si="3"/>
        <v>1316588306</v>
      </c>
      <c r="M34" s="570">
        <f t="shared" si="3"/>
        <v>4450802512</v>
      </c>
      <c r="N34" s="571">
        <f>SUM(N24:N33)</f>
        <v>21710727189</v>
      </c>
    </row>
    <row r="35" spans="1:14" ht="20.100000000000001" customHeight="1" thickTop="1" x14ac:dyDescent="0.2">
      <c r="A35" s="572"/>
    </row>
    <row r="36" spans="1:14" x14ac:dyDescent="0.2">
      <c r="E36" s="193"/>
      <c r="N36" s="193"/>
    </row>
  </sheetData>
  <mergeCells count="2">
    <mergeCell ref="A3:N3"/>
    <mergeCell ref="A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12</vt:i4>
      </vt:variant>
    </vt:vector>
  </HeadingPairs>
  <TitlesOfParts>
    <vt:vector size="24" baseType="lpstr">
      <vt:lpstr>1.sz. mérleg</vt:lpstr>
      <vt:lpstr>2.sz. bevétel</vt:lpstr>
      <vt:lpstr>3.sz. bev. gazdálkodónként</vt:lpstr>
      <vt:lpstr>4.sz. állami</vt:lpstr>
      <vt:lpstr>5.sz. kiadás</vt:lpstr>
      <vt:lpstr>6.sz. kiadás gazdálkodónként</vt:lpstr>
      <vt:lpstr>7.sz. Önk_műk_kiadás</vt:lpstr>
      <vt:lpstr>8.sz. támogatás</vt:lpstr>
      <vt:lpstr>9.sz. tartalék</vt:lpstr>
      <vt:lpstr>10.sz. beruházás</vt:lpstr>
      <vt:lpstr>11.sz. létszám</vt:lpstr>
      <vt:lpstr>12.sz. ei.felhaszn.ütemterv</vt:lpstr>
      <vt:lpstr>'10.sz. beruházás'!Nyomtatási_cím</vt:lpstr>
      <vt:lpstr>'3.sz. bev. gazdálkodónként'!Nyomtatási_cím</vt:lpstr>
      <vt:lpstr>'6.sz. kiadás gazdálkodónként'!Nyomtatási_cím</vt:lpstr>
      <vt:lpstr>'7.sz. Önk_műk_kiadás'!Nyomtatási_cím</vt:lpstr>
      <vt:lpstr>'8.sz. támogatás'!Nyomtatási_cím</vt:lpstr>
      <vt:lpstr>'1.sz. mérleg'!Nyomtatási_terület</vt:lpstr>
      <vt:lpstr>'10.sz. beruházás'!Nyomtatási_terület</vt:lpstr>
      <vt:lpstr>'11.sz. létszám'!Nyomtatási_terület</vt:lpstr>
      <vt:lpstr>'3.sz. bev. gazdálkodónként'!Nyomtatási_terület</vt:lpstr>
      <vt:lpstr>'5.sz. kiadás'!Nyomtatási_terület</vt:lpstr>
      <vt:lpstr>'6.sz. kiadás gazdálkodónként'!Nyomtatási_terület</vt:lpstr>
      <vt:lpstr>'7.sz. Önk_műk_kiadás'!Nyomtatási_terület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2026-03-10T06:49:28Z</cp:lastPrinted>
  <dcterms:created xsi:type="dcterms:W3CDTF">2024-11-18T15:45:26Z</dcterms:created>
  <dcterms:modified xsi:type="dcterms:W3CDTF">2026-03-10T14:34:35Z</dcterms:modified>
</cp:coreProperties>
</file>